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32723.24-RPE-RDS/"/>
    </mc:Choice>
  </mc:AlternateContent>
  <xr:revisionPtr revIDLastSave="21" documentId="8_{BB9D5614-9A55-4BC0-B335-4719FDEA502D}" xr6:coauthVersionLast="47" xr6:coauthVersionMax="47" xr10:uidLastSave="{2F3C75EC-927F-4DC9-80EE-73F2ED536912}"/>
  <bookViews>
    <workbookView xWindow="19095" yWindow="0" windowWidth="19410" windowHeight="15585" xr2:uid="{00000000-000D-0000-FFFF-FFFF00000000}"/>
  </bookViews>
  <sheets>
    <sheet name="9ª Região" sheetId="1" r:id="rId1"/>
  </sheets>
  <definedNames>
    <definedName name="_xlnm._FilterDatabase" localSheetId="0" hidden="1">'9ª Região'!$A$9:$I$111</definedName>
    <definedName name="_xlnm.Print_Area" localSheetId="0">'9ª Região'!$A$1:$J$111</definedName>
    <definedName name="_xlnm.Print_Titles" localSheetId="0">'9ª Região'!$1:$9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10" i="1" l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I109" i="1" l="1"/>
  <c r="G109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I14" i="1"/>
  <c r="G14" i="1"/>
  <c r="I93" i="1" l="1"/>
  <c r="G90" i="1"/>
  <c r="G89" i="1"/>
  <c r="I89" i="1"/>
  <c r="I85" i="1"/>
  <c r="G82" i="1"/>
  <c r="G81" i="1"/>
  <c r="I81" i="1"/>
  <c r="I77" i="1"/>
  <c r="G74" i="1"/>
  <c r="G73" i="1"/>
  <c r="I73" i="1"/>
  <c r="G71" i="1"/>
  <c r="I71" i="1"/>
  <c r="G70" i="1"/>
  <c r="I69" i="1"/>
  <c r="G67" i="1"/>
  <c r="I67" i="1"/>
  <c r="G66" i="1"/>
  <c r="I65" i="1"/>
  <c r="G63" i="1"/>
  <c r="I63" i="1"/>
  <c r="G62" i="1"/>
  <c r="I61" i="1"/>
  <c r="G59" i="1"/>
  <c r="I59" i="1"/>
  <c r="G58" i="1"/>
  <c r="I57" i="1"/>
  <c r="G55" i="1"/>
  <c r="I55" i="1"/>
  <c r="G54" i="1"/>
  <c r="I53" i="1"/>
  <c r="G51" i="1"/>
  <c r="I51" i="1"/>
  <c r="I50" i="1"/>
  <c r="G48" i="1"/>
  <c r="I48" i="1"/>
  <c r="G47" i="1"/>
  <c r="I46" i="1"/>
  <c r="G44" i="1"/>
  <c r="I44" i="1"/>
  <c r="G43" i="1"/>
  <c r="I42" i="1"/>
  <c r="G40" i="1"/>
  <c r="I40" i="1"/>
  <c r="G39" i="1"/>
  <c r="I38" i="1"/>
  <c r="G36" i="1"/>
  <c r="I36" i="1"/>
  <c r="G35" i="1"/>
  <c r="I34" i="1"/>
  <c r="G32" i="1"/>
  <c r="I32" i="1"/>
  <c r="G31" i="1"/>
  <c r="I30" i="1"/>
  <c r="G28" i="1"/>
  <c r="I28" i="1"/>
  <c r="G27" i="1"/>
  <c r="I26" i="1"/>
  <c r="G24" i="1"/>
  <c r="I24" i="1"/>
  <c r="G23" i="1"/>
  <c r="I22" i="1"/>
  <c r="G20" i="1"/>
  <c r="I20" i="1"/>
  <c r="G19" i="1"/>
  <c r="I18" i="1"/>
  <c r="G17" i="1"/>
  <c r="I17" i="1"/>
  <c r="G13" i="1"/>
  <c r="G12" i="1"/>
  <c r="I12" i="1"/>
  <c r="I10" i="1" l="1"/>
  <c r="G10" i="1"/>
  <c r="I15" i="1"/>
  <c r="G15" i="1"/>
  <c r="I13" i="1"/>
  <c r="I74" i="1"/>
  <c r="G85" i="1"/>
  <c r="I90" i="1"/>
  <c r="G18" i="1"/>
  <c r="I19" i="1"/>
  <c r="G22" i="1"/>
  <c r="I23" i="1"/>
  <c r="G26" i="1"/>
  <c r="I27" i="1"/>
  <c r="G30" i="1"/>
  <c r="I31" i="1"/>
  <c r="G34" i="1"/>
  <c r="I35" i="1"/>
  <c r="G38" i="1"/>
  <c r="I39" i="1"/>
  <c r="G42" i="1"/>
  <c r="I43" i="1"/>
  <c r="G46" i="1"/>
  <c r="I47" i="1"/>
  <c r="G50" i="1"/>
  <c r="G53" i="1"/>
  <c r="I54" i="1"/>
  <c r="G57" i="1"/>
  <c r="I58" i="1"/>
  <c r="G61" i="1"/>
  <c r="I62" i="1"/>
  <c r="G65" i="1"/>
  <c r="I66" i="1"/>
  <c r="G69" i="1"/>
  <c r="I70" i="1"/>
  <c r="G77" i="1"/>
  <c r="I82" i="1"/>
  <c r="G93" i="1"/>
  <c r="G75" i="1" l="1"/>
  <c r="I75" i="1"/>
  <c r="G78" i="1"/>
  <c r="I78" i="1"/>
  <c r="I88" i="1"/>
  <c r="G88" i="1"/>
  <c r="I72" i="1"/>
  <c r="G72" i="1"/>
  <c r="I92" i="1"/>
  <c r="G92" i="1"/>
  <c r="G86" i="1"/>
  <c r="I86" i="1"/>
  <c r="G91" i="1"/>
  <c r="I91" i="1"/>
  <c r="I84" i="1"/>
  <c r="G84" i="1"/>
  <c r="I79" i="1"/>
  <c r="G79" i="1"/>
  <c r="G80" i="1"/>
  <c r="I80" i="1"/>
  <c r="G110" i="1"/>
  <c r="I110" i="1"/>
  <c r="I76" i="1"/>
  <c r="G76" i="1"/>
  <c r="I68" i="1"/>
  <c r="G68" i="1"/>
  <c r="I60" i="1"/>
  <c r="G60" i="1"/>
  <c r="I52" i="1"/>
  <c r="G52" i="1"/>
  <c r="I45" i="1"/>
  <c r="G45" i="1"/>
  <c r="I37" i="1"/>
  <c r="G37" i="1"/>
  <c r="I29" i="1"/>
  <c r="G29" i="1"/>
  <c r="I21" i="1"/>
  <c r="G21" i="1"/>
  <c r="I87" i="1"/>
  <c r="G87" i="1"/>
  <c r="G16" i="1"/>
  <c r="I16" i="1"/>
  <c r="I64" i="1"/>
  <c r="G64" i="1"/>
  <c r="I56" i="1"/>
  <c r="G56" i="1"/>
  <c r="I49" i="1"/>
  <c r="G49" i="1"/>
  <c r="I41" i="1"/>
  <c r="G41" i="1"/>
  <c r="I33" i="1"/>
  <c r="G33" i="1"/>
  <c r="I25" i="1"/>
  <c r="G25" i="1"/>
  <c r="G11" i="1"/>
  <c r="I11" i="1"/>
  <c r="I83" i="1"/>
  <c r="G83" i="1"/>
  <c r="I111" i="1" l="1"/>
  <c r="G111" i="1"/>
</calcChain>
</file>

<file path=xl/sharedStrings.xml><?xml version="1.0" encoding="utf-8"?>
<sst xmlns="http://schemas.openxmlformats.org/spreadsheetml/2006/main" count="227" uniqueCount="126">
  <si>
    <t>DADOS DA EMPRESA</t>
  </si>
  <si>
    <t>Ata de Registro de Preços - Aquisição de Consumíveis</t>
  </si>
  <si>
    <t>CNPJ</t>
  </si>
  <si>
    <t>Razão Social</t>
  </si>
  <si>
    <t>Endereço</t>
  </si>
  <si>
    <t>Email</t>
  </si>
  <si>
    <t>Validade da proposta</t>
  </si>
  <si>
    <t>90 dias</t>
  </si>
  <si>
    <t>Telefone</t>
  </si>
  <si>
    <t>* truncar o valor unitário na segunda casa decimal</t>
  </si>
  <si>
    <t>CÓDIGO DO PRODUTO (TJ)</t>
  </si>
  <si>
    <t>DESCRIÇÃO RESUMIDA</t>
  </si>
  <si>
    <t>UNIDADE</t>
  </si>
  <si>
    <t>VALOR UNITÁRIO REFERÊNCIA</t>
  </si>
  <si>
    <t>VALOR TOTAL REFERÊNCIA</t>
  </si>
  <si>
    <t>VALOR TOTAL PROPOSTA C=(AXB)</t>
  </si>
  <si>
    <t>Unidade</t>
  </si>
  <si>
    <t>VALOR TOTAL PROPOSTA</t>
  </si>
  <si>
    <t>Luminária de Emergência Autônoma 2W (LED)</t>
  </si>
  <si>
    <t>Lâmpada Tubular de LED T-5; 18 W; luz branca; base G5 - 1150 mm</t>
  </si>
  <si>
    <t>Lâmpada Tubular de LED T-8; 18 W; luz branca; base G13 - 1200 mm</t>
  </si>
  <si>
    <t>Lâmpada Tubular de LED T-8; 18 W; luz amarela; base G13 - 1200 mm</t>
  </si>
  <si>
    <t>Lâmpada Tubular de LED T-5; 9 W; luz branca; base G5 - 550mm</t>
  </si>
  <si>
    <t>Lâmpada Tubular de LED T-8; 9 W; luz branca; base G13 - 600mm</t>
  </si>
  <si>
    <t>Lâmpada Tubular de LED HO; 40 W; luz branca;  base G13 - 2400mm</t>
  </si>
  <si>
    <t>Lâmpada de LED Bulbo A60; 9 W; luz branca; base E-27</t>
  </si>
  <si>
    <t>Lâmpada de LED Bulbo A65; 15 W; luz branca; base E-27</t>
  </si>
  <si>
    <t>Lâmpada de LED Bulbo T; 40 W; luz branca; base E-27</t>
  </si>
  <si>
    <t>Lâmpada de LED Bulbo T; 50 W; luz branca; base E-40</t>
  </si>
  <si>
    <t>Lâmpada de LED Bulbo T; 100 W; luz branca; base E-40</t>
  </si>
  <si>
    <t>Holofote (Projetor) de LED; 30 W; luz branca</t>
  </si>
  <si>
    <t>Holofote (Projetor) de LED; 50 W; luz branca</t>
  </si>
  <si>
    <t>Holofote (Projetor) de LED; 150 W; luz branca</t>
  </si>
  <si>
    <t>Luminária redonda Plafon de embutir; 12 W; luz branca; 170 mm</t>
  </si>
  <si>
    <t>Luminária redonda Plafon de embutir; 18 W; luz branca; 225 mm</t>
  </si>
  <si>
    <t>Luminária redonda Plafon de embutir; 24 W; luz branca; 300 mm</t>
  </si>
  <si>
    <t>Luminária quadrada Plafon de embutir; 12 W; luz branca; 170 mm</t>
  </si>
  <si>
    <t>Luminária quadrada Plafon de embutir; 18 W; luz branca; 225 mm</t>
  </si>
  <si>
    <t>Luminária quadrada Plafon de embutir; 24 W; luz branca; 300 mm</t>
  </si>
  <si>
    <t>Luminária redonda Plafon de sobrepor; 12 W; luz branca; 170 mm</t>
  </si>
  <si>
    <t>Luminária redonda Plafon de sobrepor; 18 W; luz branca; 225 mm</t>
  </si>
  <si>
    <t>Luminária redonda Plafon de sobrepor; 24 W; luz branca; 300 mm</t>
  </si>
  <si>
    <t>Luminária quadrada Plafon de sobrepor; 12 W; luz amarela; 170 mm</t>
  </si>
  <si>
    <t>Luminária quadrada Plafon de sobrepor; 18 W; luz branca; 225 mm</t>
  </si>
  <si>
    <t>Luminária quadrada Plafon de sobrepor; 24 W; luz branca; 300 mm</t>
  </si>
  <si>
    <t>Lâmpada tubular de Vapor de sódio; 150 W; luz amarela; base E-40</t>
  </si>
  <si>
    <t>Lâmpada tubular de Vapor de sódio; 250 W; luz amarela; base E-40</t>
  </si>
  <si>
    <t>Lâmpada tubular de Vapor de sódio; 400 W; luz amarela; base E-40</t>
  </si>
  <si>
    <t>Lâmpada de Vapor metálico; 150 W; luz branca; base E-40</t>
  </si>
  <si>
    <t>Lâmpada de Vapor metálico; 250 W; luz branca; base E-40</t>
  </si>
  <si>
    <t>Lâmpada de Vapor metálico; 400 W; luz branca; base -E40</t>
  </si>
  <si>
    <t>Lâmpada Tubular de LED T-5; 18 W; luz amarela; base G5 - 1150 mm</t>
  </si>
  <si>
    <t>Lâmpada Tubular de LED T-5; 9 W; luz amarela; base G5 - 550mm</t>
  </si>
  <si>
    <t>Lâmpada Tubular de LED T-8; 9 W; luz amarela; base G13 - 600mm</t>
  </si>
  <si>
    <t>Lâmpada Tubular de LED HO; 40 W; luz amarela;  base G13 - 2400mm</t>
  </si>
  <si>
    <t>Lâmpada de LED Bulbo A60; 9 W; luz amarela; base E-27</t>
  </si>
  <si>
    <t>Lâmpada de LED Bulbo A65; 15 W; luz amarela; base E-27</t>
  </si>
  <si>
    <t>Lâmpada de LED Bulbo A80; 20 W; luz amarela; base E-27</t>
  </si>
  <si>
    <t>Lâmpada de LED Bulbo T; 50 W; luz branca; base E-27</t>
  </si>
  <si>
    <t>Lâmpada de LED Dicroica; 6 W; luz branca; base GU-10</t>
  </si>
  <si>
    <t>Lâmpada de LED Dicroica; 6 W; luz amarela; base GU-10</t>
  </si>
  <si>
    <t>Lâmpada de LED PAR 20; 6 W; luz amarela; base E-27</t>
  </si>
  <si>
    <t>Lâmpada de LED Bolinha; 4,8 W; luz amarela; base E-27</t>
  </si>
  <si>
    <t>Lâmpada de LED Tipo Vela; 4 W; luz amarela; base E-14</t>
  </si>
  <si>
    <t>Holofote (Projetor) de LED; 30 W; luz amarela</t>
  </si>
  <si>
    <t>Holofote (Projetor) de LED; 50 W; luz amarela</t>
  </si>
  <si>
    <t>Holofote (Projetor) de LED; 100 W; luz branca</t>
  </si>
  <si>
    <t>Holofote (Projetor) de LED; 100 W; luz amarela</t>
  </si>
  <si>
    <t>Holofote (Projetor) de LED; 200 W; luz branca</t>
  </si>
  <si>
    <t>Holofote (Projetor) de LED; 300 W; luz branca</t>
  </si>
  <si>
    <t>Luminária redonda Plafon de embutir; 12 W; luz amarela; 170 mm</t>
  </si>
  <si>
    <t>Luminária redonda Plafon de embutir; 18 W; luz amarela; 225 mm</t>
  </si>
  <si>
    <t>Luminária redonda Plafon de embutir; 24 W; luz amarela; 300 mm</t>
  </si>
  <si>
    <t>Luminária quadrada Plafon de embutir; 12 W; luz amarela; 170 mm</t>
  </si>
  <si>
    <t>Luminária quadrada Plafon de embutir; 18 W; luz amarela; 225 mm</t>
  </si>
  <si>
    <t>Luminária quadrada Plafon de embutir; 24 W; luz amarela; 300 mm</t>
  </si>
  <si>
    <t>Luminária redonda Plafon de sobrepor; 12 W; luz amarela; 170 mm</t>
  </si>
  <si>
    <t>Luminária redonda Plafon de sobrepor; 18 W; luz amarela; 225 mm</t>
  </si>
  <si>
    <t>Luminária redonda Plafon de sobrepor; 24 W; luz amarela; 300 mm</t>
  </si>
  <si>
    <t>Luminária quadrada Plafon de sobrepor; 12 W; luz branca; 170 mm</t>
  </si>
  <si>
    <t>Luminária quadrada Plafon de sobrepor; 18 W; luz amarela; 225 mm</t>
  </si>
  <si>
    <t>Luminária quadrada Plafon de sobrepor; 24 W; luz amarela; 300 mm</t>
  </si>
  <si>
    <t>Luminária redonda Plafon de embutir; 36 W; luz branca; 400 mm</t>
  </si>
  <si>
    <t>Luminária redonda Plafon de embutir; 36 W; luz amarela; 400 mm</t>
  </si>
  <si>
    <t>Luminária quadrada Plafon de embutir; 36 W; luz branca; 400 mm</t>
  </si>
  <si>
    <t>Luminária quadrada Plafon de embutir; 36 W; luz amarela; 400 mm</t>
  </si>
  <si>
    <t>Luminária redonda Plafon de sobrepor; 36 W; luz branca; 400 mm</t>
  </si>
  <si>
    <t>Luminária redonda Plafon de sobrepor; 36 W; luz amarela; 400 mm</t>
  </si>
  <si>
    <t>Luminária quadrada Plafon de sobrepor; 36 W; luz branca; 400 mm</t>
  </si>
  <si>
    <t>Luminária quadrada Plafon de sobrepor; 36 W; luz amarela; 400 mm</t>
  </si>
  <si>
    <t>Luminária quadrada Plafon de embutir; 45 W; luz branca; 620 mm</t>
  </si>
  <si>
    <t>Luminária quadrada Plafon de embutir; 45 W; luz amarela; 620 mm</t>
  </si>
  <si>
    <t>Lâmpada de Vapor metálico; 150 W; luz branca; base E-27</t>
  </si>
  <si>
    <t>Lâmpada de Vapor metálico; 250 W; luz branca; base E-27</t>
  </si>
  <si>
    <t>Lâmpada de vapor de mercúrio; 125 W; luz branca; base E-27</t>
  </si>
  <si>
    <t>Lâmpada de vapor de mercúrio; 250 W; luz branca; base E-40</t>
  </si>
  <si>
    <t>Lâmpada de vapor de mercúrio; 400 W; luz branca; base E-40</t>
  </si>
  <si>
    <t>Lâmpada de luz mista; 160 W; luz branca; base E-27</t>
  </si>
  <si>
    <t>Lâmpada de luz mista; 250 W; luz branca; base E-27</t>
  </si>
  <si>
    <t>Lâmpada de luz mista; 400 W; luz branca; base E-40</t>
  </si>
  <si>
    <t>Lâmpada de luz mista; 500 W; luz branca; base E-40</t>
  </si>
  <si>
    <t>MARCA(S)/REFERÊNCIA(S)</t>
  </si>
  <si>
    <t>VALOR UNITÁRIO PROPOSTA (B)*</t>
  </si>
  <si>
    <t>Lâmpada de LED Bulbo T; 20 W; luz branca; base E-27</t>
  </si>
  <si>
    <t>Lâmpada de LED Bulbo T; 30 W; luz branca; base E-27</t>
  </si>
  <si>
    <t>Spot de Led Dicróica, de embutir, direcionável, redonda, 5W</t>
  </si>
  <si>
    <t>Luminária de Led, Painel de Embutir, Quadrada, 18Watt, 1350LM, 4000K</t>
  </si>
  <si>
    <t>Luminária de Led, Painel de Embutir, Quadrada, 12W, 1200LM, 4000K</t>
  </si>
  <si>
    <t>Luminária de Led, Painel de Embutir, Quadrada, 30W, 2600 LM, 4000K</t>
  </si>
  <si>
    <t>Luminária de Led, Painel de Embutir, Quadrada, 25w, 1920 LM, 4000K</t>
  </si>
  <si>
    <t>Luminária de Led, Painel de Embutir, Redonda, Bivolt, 18W, 1350 LM, 4000K</t>
  </si>
  <si>
    <t xml:space="preserve">Luminária quadrada Plafon de sobrepor; 25 W; luz branca; 300 mm 4000K </t>
  </si>
  <si>
    <t>Luminária de Led Publica 100w Pétala Para Postes</t>
  </si>
  <si>
    <t>Luminária tubular led Slim 120cm 40W 4000K</t>
  </si>
  <si>
    <t>Soquete para Lâmpada Tubular Base G-13</t>
  </si>
  <si>
    <t>Plafon soquete branco E27 em porcelana</t>
  </si>
  <si>
    <t>Plafon duplo, com 2 soquete branco E27 em porcelana</t>
  </si>
  <si>
    <t>Relé fotoeletrônico, 1000 W, 127/220v</t>
  </si>
  <si>
    <t>Tomada para Relés fotoelétrico com suporte plástico</t>
  </si>
  <si>
    <t>Sensor de Presença, microcontrolado, c/ fotocélula, 360 graus, fixação teto, sobrepor, externo</t>
  </si>
  <si>
    <t>Lâmpada Tubular de LED T5; 26W; 4000K Branco Neutro; Base G5 - 1150 mm</t>
  </si>
  <si>
    <t xml:space="preserve"> 9ª REGIÃO ADMINISTRATIVA - SÃO JOSÉ DOS CAMPOS</t>
  </si>
  <si>
    <t>LOTE 1 - LÂMPADAS E LUMINÁRIAS</t>
  </si>
  <si>
    <t>QUANTIDADE A REGISTRAR (A) - 2025</t>
  </si>
  <si>
    <t>ANEXO III-A - MODELO DE PROPOSTA</t>
  </si>
  <si>
    <t xml:space="preserve"> VALOR DE REDUÇÃO ENTRE LANCES (R$)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</si>
</sst>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0\-0000"/>
    <numFmt numFmtId="165" formatCode="_-* #,##0_-;\-* #,##0_-;_-* &quot;-&quot;??_-;_-@_-"/>
    <numFmt numFmtId="166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9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Alignment="1">
      <alignment vertical="center" wrapText="1"/>
    </xf>
    <xf numFmtId="165" fontId="4" fillId="2" borderId="2" xfId="1" applyNumberFormat="1" applyFont="1" applyFill="1" applyBorder="1" applyAlignment="1" applyProtection="1">
      <alignment horizontal="left" vertical="center"/>
    </xf>
    <xf numFmtId="165" fontId="4" fillId="2" borderId="2" xfId="1" applyNumberFormat="1" applyFont="1" applyFill="1" applyBorder="1" applyAlignment="1" applyProtection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4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43" fontId="3" fillId="3" borderId="2" xfId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3" fontId="3" fillId="2" borderId="2" xfId="1" applyFont="1" applyFill="1" applyBorder="1" applyAlignment="1" applyProtection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 applyProtection="1">
      <alignment vertical="center" wrapText="1"/>
      <protection locked="0"/>
    </xf>
    <xf numFmtId="3" fontId="2" fillId="0" borderId="4" xfId="1" applyNumberFormat="1" applyFont="1" applyFill="1" applyBorder="1" applyAlignment="1" applyProtection="1">
      <alignment vertical="center" wrapText="1"/>
    </xf>
    <xf numFmtId="43" fontId="2" fillId="0" borderId="2" xfId="1" applyFont="1" applyBorder="1" applyAlignment="1" applyProtection="1">
      <alignment vertical="center" wrapText="1"/>
    </xf>
    <xf numFmtId="43" fontId="2" fillId="0" borderId="2" xfId="1" applyFont="1" applyFill="1" applyBorder="1" applyAlignment="1" applyProtection="1">
      <alignment vertical="center" wrapText="1"/>
    </xf>
    <xf numFmtId="43" fontId="2" fillId="2" borderId="2" xfId="1" applyFont="1" applyFill="1" applyBorder="1" applyAlignment="1" applyProtection="1">
      <alignment vertical="center" wrapText="1"/>
      <protection locked="0"/>
    </xf>
    <xf numFmtId="43" fontId="2" fillId="2" borderId="2" xfId="1" applyFont="1" applyFill="1" applyBorder="1" applyAlignment="1" applyProtection="1">
      <alignment vertical="center" wrapText="1"/>
    </xf>
    <xf numFmtId="0" fontId="3" fillId="0" borderId="0" xfId="0" applyFont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165" fontId="2" fillId="0" borderId="0" xfId="1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>
      <alignment horizontal="center" vertical="center" wrapText="1"/>
    </xf>
    <xf numFmtId="43" fontId="3" fillId="0" borderId="2" xfId="0" applyNumberFormat="1" applyFont="1" applyBorder="1" applyAlignment="1">
      <alignment vertical="center" wrapText="1"/>
    </xf>
    <xf numFmtId="43" fontId="3" fillId="2" borderId="2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5" fontId="4" fillId="0" borderId="3" xfId="1" applyNumberFormat="1" applyFont="1" applyBorder="1" applyAlignment="1" applyProtection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2" applyFill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 wrapText="1"/>
    </xf>
    <xf numFmtId="43" fontId="3" fillId="4" borderId="2" xfId="1" applyFont="1" applyFill="1" applyBorder="1" applyAlignment="1">
      <alignment vertical="center" wrapText="1"/>
    </xf>
  </cellXfs>
  <cellStyles count="9">
    <cellStyle name="Hiperlink 2" xfId="2" xr:uid="{00000000-0005-0000-0000-000000000000}"/>
    <cellStyle name="Normal" xfId="0" builtinId="0"/>
    <cellStyle name="Normal 2" xfId="3" xr:uid="{00000000-0005-0000-0000-000002000000}"/>
    <cellStyle name="Normal 3" xfId="4" xr:uid="{00000000-0005-0000-0000-000003000000}"/>
    <cellStyle name="Normal 4" xfId="5" xr:uid="{00000000-0005-0000-0000-000004000000}"/>
    <cellStyle name="Normal 5" xfId="6" xr:uid="{00000000-0005-0000-0000-000005000000}"/>
    <cellStyle name="Porcentagem 2" xfId="7" xr:uid="{00000000-0005-0000-0000-000006000000}"/>
    <cellStyle name="Vírgula" xfId="1" builtinId="3"/>
    <cellStyle name="Vírgula 2" xfId="8" xr:uid="{00000000-0005-0000-0000-000008000000}"/>
  </cellStyles>
  <dxfs count="4"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rgb="FFFFFF00"/>
        </patternFill>
      </fill>
    </dxf>
    <dxf>
      <fill>
        <patternFill>
          <bgColor theme="3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K111"/>
  <sheetViews>
    <sheetView tabSelected="1" zoomScaleNormal="100" workbookViewId="0">
      <selection activeCell="A15" sqref="A15"/>
    </sheetView>
  </sheetViews>
  <sheetFormatPr defaultColWidth="26" defaultRowHeight="15" x14ac:dyDescent="0.25"/>
  <cols>
    <col min="1" max="1" width="12.7109375" style="1" bestFit="1" customWidth="1"/>
    <col min="2" max="2" width="86" style="1" bestFit="1" customWidth="1"/>
    <col min="3" max="3" width="24.140625" style="1" customWidth="1"/>
    <col min="4" max="4" width="26" style="1"/>
    <col min="5" max="5" width="17" style="1" customWidth="1"/>
    <col min="6" max="6" width="14.28515625" style="25" customWidth="1"/>
    <col min="7" max="7" width="17.5703125" style="1" customWidth="1"/>
    <col min="8" max="8" width="16.5703125" style="25" customWidth="1"/>
    <col min="9" max="9" width="19.7109375" style="1" customWidth="1"/>
    <col min="10" max="10" width="17.140625" style="1" customWidth="1"/>
    <col min="11" max="16384" width="26" style="1"/>
  </cols>
  <sheetData>
    <row r="1" spans="1:11" ht="15" customHeight="1" x14ac:dyDescent="0.25">
      <c r="A1" s="31" t="s">
        <v>124</v>
      </c>
      <c r="B1" s="31"/>
      <c r="C1" s="32"/>
      <c r="D1" s="33" t="s">
        <v>0</v>
      </c>
      <c r="E1" s="33"/>
      <c r="F1" s="33"/>
      <c r="G1" s="33"/>
      <c r="H1" s="33"/>
      <c r="I1" s="33"/>
    </row>
    <row r="2" spans="1:11" ht="15" customHeight="1" x14ac:dyDescent="0.25">
      <c r="A2" s="34" t="s">
        <v>1</v>
      </c>
      <c r="B2" s="34"/>
      <c r="C2" s="35"/>
      <c r="D2" s="2" t="s">
        <v>2</v>
      </c>
      <c r="E2" s="36"/>
      <c r="F2" s="36"/>
      <c r="G2" s="36"/>
      <c r="H2" s="36"/>
      <c r="I2" s="36"/>
    </row>
    <row r="3" spans="1:11" ht="15" customHeight="1" x14ac:dyDescent="0.25">
      <c r="A3" s="31" t="s">
        <v>122</v>
      </c>
      <c r="B3" s="31"/>
      <c r="C3" s="32"/>
      <c r="D3" s="2" t="s">
        <v>3</v>
      </c>
      <c r="E3" s="36"/>
      <c r="F3" s="36"/>
      <c r="G3" s="36"/>
      <c r="H3" s="36"/>
      <c r="I3" s="36"/>
    </row>
    <row r="4" spans="1:11" ht="24.75" customHeight="1" x14ac:dyDescent="0.25">
      <c r="A4" s="37" t="s">
        <v>121</v>
      </c>
      <c r="B4" s="37"/>
      <c r="C4" s="38"/>
      <c r="D4" s="2" t="s">
        <v>4</v>
      </c>
      <c r="E4" s="36"/>
      <c r="F4" s="36"/>
      <c r="G4" s="36"/>
      <c r="H4" s="36"/>
      <c r="I4" s="36"/>
    </row>
    <row r="5" spans="1:11" ht="19.5" customHeight="1" x14ac:dyDescent="0.25">
      <c r="A5" s="37"/>
      <c r="B5" s="37"/>
      <c r="C5" s="38"/>
      <c r="D5" s="2" t="s">
        <v>5</v>
      </c>
      <c r="E5" s="39"/>
      <c r="F5" s="36"/>
      <c r="G5" s="36"/>
      <c r="H5" s="36"/>
      <c r="I5" s="36"/>
    </row>
    <row r="6" spans="1:11" x14ac:dyDescent="0.25">
      <c r="A6" s="40"/>
      <c r="B6" s="40"/>
      <c r="D6" s="3" t="s">
        <v>6</v>
      </c>
      <c r="E6" s="28" t="s">
        <v>7</v>
      </c>
      <c r="F6" s="2" t="s">
        <v>8</v>
      </c>
      <c r="G6" s="36"/>
      <c r="H6" s="36"/>
      <c r="I6" s="36"/>
    </row>
    <row r="7" spans="1:11" x14ac:dyDescent="0.25">
      <c r="A7" s="4"/>
      <c r="B7" s="4"/>
      <c r="E7" s="5"/>
      <c r="F7" s="6"/>
      <c r="G7" s="6"/>
      <c r="H7" s="6"/>
      <c r="I7" s="6"/>
    </row>
    <row r="8" spans="1:11" x14ac:dyDescent="0.25">
      <c r="F8" s="30" t="s">
        <v>9</v>
      </c>
      <c r="G8" s="30"/>
      <c r="H8" s="30"/>
      <c r="I8" s="30"/>
    </row>
    <row r="9" spans="1:11" ht="45" x14ac:dyDescent="0.25">
      <c r="A9" s="7" t="s">
        <v>10</v>
      </c>
      <c r="B9" s="7" t="s">
        <v>11</v>
      </c>
      <c r="C9" s="7" t="s">
        <v>101</v>
      </c>
      <c r="D9" s="7" t="s">
        <v>12</v>
      </c>
      <c r="E9" s="7" t="s">
        <v>123</v>
      </c>
      <c r="F9" s="7" t="s">
        <v>13</v>
      </c>
      <c r="G9" s="8" t="s">
        <v>14</v>
      </c>
      <c r="H9" s="9" t="s">
        <v>102</v>
      </c>
      <c r="I9" s="10" t="s">
        <v>15</v>
      </c>
      <c r="J9" s="7" t="s">
        <v>125</v>
      </c>
    </row>
    <row r="10" spans="1:11" x14ac:dyDescent="0.25">
      <c r="A10" s="11">
        <v>250361</v>
      </c>
      <c r="B10" s="26" t="s">
        <v>18</v>
      </c>
      <c r="C10" s="13"/>
      <c r="D10" s="27" t="s">
        <v>16</v>
      </c>
      <c r="E10" s="14">
        <v>400</v>
      </c>
      <c r="F10" s="15">
        <v>25.43</v>
      </c>
      <c r="G10" s="16">
        <f t="shared" ref="G10:G73" si="0">E10*F10</f>
        <v>10172</v>
      </c>
      <c r="H10" s="17"/>
      <c r="I10" s="18">
        <f t="shared" ref="I10:I73" si="1">E10*H10</f>
        <v>0</v>
      </c>
      <c r="J10" s="41">
        <f>IF(($F10/100)&lt;0.06, 0.01, IF(($F10/100)&lt;0.5, 0.1,1))</f>
        <v>0.1</v>
      </c>
    </row>
    <row r="11" spans="1:11" s="19" customFormat="1" x14ac:dyDescent="0.25">
      <c r="A11" s="11">
        <v>250633</v>
      </c>
      <c r="B11" s="26" t="s">
        <v>19</v>
      </c>
      <c r="C11" s="13"/>
      <c r="D11" s="27" t="s">
        <v>16</v>
      </c>
      <c r="E11" s="14">
        <v>650</v>
      </c>
      <c r="F11" s="15">
        <v>30.57</v>
      </c>
      <c r="G11" s="16">
        <f t="shared" si="0"/>
        <v>19870.5</v>
      </c>
      <c r="H11" s="17"/>
      <c r="I11" s="18">
        <f t="shared" si="1"/>
        <v>0</v>
      </c>
      <c r="J11" s="41">
        <f t="shared" ref="J11:J74" si="2">IF(($F11/100)&lt;0.06, 0.01, IF(($F11/100)&lt;0.5, 0.1,1))</f>
        <v>0.1</v>
      </c>
    </row>
    <row r="12" spans="1:11" s="19" customFormat="1" x14ac:dyDescent="0.25">
      <c r="A12" s="11">
        <v>250634</v>
      </c>
      <c r="B12" s="26" t="s">
        <v>20</v>
      </c>
      <c r="C12" s="13"/>
      <c r="D12" s="27" t="s">
        <v>16</v>
      </c>
      <c r="E12" s="14">
        <v>6300</v>
      </c>
      <c r="F12" s="15">
        <v>16.059999999999999</v>
      </c>
      <c r="G12" s="16">
        <f t="shared" si="0"/>
        <v>101177.99999999999</v>
      </c>
      <c r="H12" s="17"/>
      <c r="I12" s="18">
        <f t="shared" si="1"/>
        <v>0</v>
      </c>
      <c r="J12" s="41">
        <f t="shared" si="2"/>
        <v>0.1</v>
      </c>
      <c r="K12" s="29"/>
    </row>
    <row r="13" spans="1:11" s="19" customFormat="1" x14ac:dyDescent="0.25">
      <c r="A13" s="11">
        <v>250635</v>
      </c>
      <c r="B13" s="26" t="s">
        <v>21</v>
      </c>
      <c r="C13" s="12"/>
      <c r="D13" s="27" t="s">
        <v>16</v>
      </c>
      <c r="E13" s="14">
        <v>100</v>
      </c>
      <c r="F13" s="15">
        <v>18.55</v>
      </c>
      <c r="G13" s="16">
        <f t="shared" si="0"/>
        <v>1855</v>
      </c>
      <c r="H13" s="17"/>
      <c r="I13" s="18">
        <f t="shared" si="1"/>
        <v>0</v>
      </c>
      <c r="J13" s="41">
        <f t="shared" si="2"/>
        <v>0.1</v>
      </c>
      <c r="K13" s="29"/>
    </row>
    <row r="14" spans="1:11" s="19" customFormat="1" x14ac:dyDescent="0.25">
      <c r="A14" s="11">
        <v>250636</v>
      </c>
      <c r="B14" s="26" t="s">
        <v>22</v>
      </c>
      <c r="C14" s="12"/>
      <c r="D14" s="27" t="s">
        <v>16</v>
      </c>
      <c r="E14" s="14">
        <v>200</v>
      </c>
      <c r="F14" s="15">
        <v>23.6</v>
      </c>
      <c r="G14" s="16">
        <f t="shared" si="0"/>
        <v>4720</v>
      </c>
      <c r="H14" s="17"/>
      <c r="I14" s="18">
        <f t="shared" si="1"/>
        <v>0</v>
      </c>
      <c r="J14" s="41">
        <f t="shared" si="2"/>
        <v>0.1</v>
      </c>
      <c r="K14" s="29"/>
    </row>
    <row r="15" spans="1:11" s="19" customFormat="1" x14ac:dyDescent="0.25">
      <c r="A15" s="20">
        <v>250637</v>
      </c>
      <c r="B15" s="26" t="s">
        <v>23</v>
      </c>
      <c r="C15" s="13"/>
      <c r="D15" s="27" t="s">
        <v>16</v>
      </c>
      <c r="E15" s="14">
        <v>750</v>
      </c>
      <c r="F15" s="15">
        <v>12.18</v>
      </c>
      <c r="G15" s="16">
        <f t="shared" si="0"/>
        <v>9135</v>
      </c>
      <c r="H15" s="17"/>
      <c r="I15" s="18">
        <f t="shared" si="1"/>
        <v>0</v>
      </c>
      <c r="J15" s="41">
        <f t="shared" si="2"/>
        <v>0.1</v>
      </c>
      <c r="K15" s="29"/>
    </row>
    <row r="16" spans="1:11" s="19" customFormat="1" x14ac:dyDescent="0.25">
      <c r="A16" s="11">
        <v>250638</v>
      </c>
      <c r="B16" s="26" t="s">
        <v>24</v>
      </c>
      <c r="C16" s="13"/>
      <c r="D16" s="27" t="s">
        <v>16</v>
      </c>
      <c r="E16" s="14">
        <v>650</v>
      </c>
      <c r="F16" s="15">
        <v>52.84</v>
      </c>
      <c r="G16" s="16">
        <f t="shared" si="0"/>
        <v>34346</v>
      </c>
      <c r="H16" s="17"/>
      <c r="I16" s="18">
        <f t="shared" si="1"/>
        <v>0</v>
      </c>
      <c r="J16" s="41">
        <f t="shared" si="2"/>
        <v>1</v>
      </c>
      <c r="K16" s="29"/>
    </row>
    <row r="17" spans="1:11" s="19" customFormat="1" x14ac:dyDescent="0.25">
      <c r="A17" s="11">
        <v>250639</v>
      </c>
      <c r="B17" s="26" t="s">
        <v>25</v>
      </c>
      <c r="C17" s="13"/>
      <c r="D17" s="27" t="s">
        <v>16</v>
      </c>
      <c r="E17" s="14">
        <v>850</v>
      </c>
      <c r="F17" s="15">
        <v>5.77</v>
      </c>
      <c r="G17" s="16">
        <f t="shared" si="0"/>
        <v>4904.5</v>
      </c>
      <c r="H17" s="17"/>
      <c r="I17" s="18">
        <f t="shared" si="1"/>
        <v>0</v>
      </c>
      <c r="J17" s="41">
        <f t="shared" si="2"/>
        <v>0.01</v>
      </c>
      <c r="K17" s="29"/>
    </row>
    <row r="18" spans="1:11" s="19" customFormat="1" x14ac:dyDescent="0.25">
      <c r="A18" s="20">
        <v>250640</v>
      </c>
      <c r="B18" s="26" t="s">
        <v>26</v>
      </c>
      <c r="C18" s="13"/>
      <c r="D18" s="27" t="s">
        <v>16</v>
      </c>
      <c r="E18" s="14">
        <v>1050</v>
      </c>
      <c r="F18" s="15">
        <v>10.44</v>
      </c>
      <c r="G18" s="16">
        <f t="shared" si="0"/>
        <v>10962</v>
      </c>
      <c r="H18" s="17"/>
      <c r="I18" s="18">
        <f t="shared" si="1"/>
        <v>0</v>
      </c>
      <c r="J18" s="41">
        <f t="shared" si="2"/>
        <v>0.1</v>
      </c>
      <c r="K18" s="29"/>
    </row>
    <row r="19" spans="1:11" s="19" customFormat="1" x14ac:dyDescent="0.25">
      <c r="A19" s="11">
        <v>250641</v>
      </c>
      <c r="B19" s="26" t="s">
        <v>103</v>
      </c>
      <c r="C19" s="13"/>
      <c r="D19" s="27" t="s">
        <v>16</v>
      </c>
      <c r="E19" s="14">
        <v>900</v>
      </c>
      <c r="F19" s="15">
        <v>15.21</v>
      </c>
      <c r="G19" s="16">
        <f t="shared" si="0"/>
        <v>13689</v>
      </c>
      <c r="H19" s="17"/>
      <c r="I19" s="18">
        <f t="shared" si="1"/>
        <v>0</v>
      </c>
      <c r="J19" s="41">
        <f t="shared" si="2"/>
        <v>0.1</v>
      </c>
      <c r="K19" s="29"/>
    </row>
    <row r="20" spans="1:11" s="19" customFormat="1" x14ac:dyDescent="0.25">
      <c r="A20" s="20">
        <v>250642</v>
      </c>
      <c r="B20" s="26" t="s">
        <v>27</v>
      </c>
      <c r="C20" s="13"/>
      <c r="D20" s="27" t="s">
        <v>16</v>
      </c>
      <c r="E20" s="14">
        <v>450</v>
      </c>
      <c r="F20" s="15">
        <v>37.57</v>
      </c>
      <c r="G20" s="16">
        <f t="shared" si="0"/>
        <v>16906.5</v>
      </c>
      <c r="H20" s="17"/>
      <c r="I20" s="18">
        <f t="shared" si="1"/>
        <v>0</v>
      </c>
      <c r="J20" s="41">
        <f t="shared" si="2"/>
        <v>0.1</v>
      </c>
      <c r="K20" s="29"/>
    </row>
    <row r="21" spans="1:11" s="19" customFormat="1" x14ac:dyDescent="0.25">
      <c r="A21" s="11">
        <v>250643</v>
      </c>
      <c r="B21" s="26" t="s">
        <v>28</v>
      </c>
      <c r="C21" s="13"/>
      <c r="D21" s="27" t="s">
        <v>16</v>
      </c>
      <c r="E21" s="14">
        <v>100</v>
      </c>
      <c r="F21" s="15">
        <v>56.22</v>
      </c>
      <c r="G21" s="16">
        <f t="shared" si="0"/>
        <v>5622</v>
      </c>
      <c r="H21" s="17"/>
      <c r="I21" s="18">
        <f t="shared" si="1"/>
        <v>0</v>
      </c>
      <c r="J21" s="41">
        <f t="shared" si="2"/>
        <v>1</v>
      </c>
      <c r="K21" s="29"/>
    </row>
    <row r="22" spans="1:11" x14ac:dyDescent="0.25">
      <c r="A22" s="11">
        <v>250644</v>
      </c>
      <c r="B22" s="26" t="s">
        <v>29</v>
      </c>
      <c r="C22" s="13"/>
      <c r="D22" s="27" t="s">
        <v>16</v>
      </c>
      <c r="E22" s="14">
        <v>150</v>
      </c>
      <c r="F22" s="15">
        <v>150.5</v>
      </c>
      <c r="G22" s="16">
        <f t="shared" si="0"/>
        <v>22575</v>
      </c>
      <c r="H22" s="17"/>
      <c r="I22" s="18">
        <f t="shared" si="1"/>
        <v>0</v>
      </c>
      <c r="J22" s="41">
        <f t="shared" si="2"/>
        <v>1</v>
      </c>
      <c r="K22" s="29"/>
    </row>
    <row r="23" spans="1:11" x14ac:dyDescent="0.25">
      <c r="A23" s="11">
        <v>250645</v>
      </c>
      <c r="B23" s="26" t="s">
        <v>30</v>
      </c>
      <c r="C23" s="13"/>
      <c r="D23" s="27" t="s">
        <v>16</v>
      </c>
      <c r="E23" s="14">
        <v>250</v>
      </c>
      <c r="F23" s="15">
        <v>49.6</v>
      </c>
      <c r="G23" s="16">
        <f t="shared" si="0"/>
        <v>12400</v>
      </c>
      <c r="H23" s="17"/>
      <c r="I23" s="18">
        <f t="shared" si="1"/>
        <v>0</v>
      </c>
      <c r="J23" s="41">
        <f t="shared" si="2"/>
        <v>0.1</v>
      </c>
      <c r="K23" s="29"/>
    </row>
    <row r="24" spans="1:11" x14ac:dyDescent="0.25">
      <c r="A24" s="11">
        <v>250646</v>
      </c>
      <c r="B24" s="26" t="s">
        <v>31</v>
      </c>
      <c r="C24" s="13"/>
      <c r="D24" s="27" t="s">
        <v>16</v>
      </c>
      <c r="E24" s="14">
        <v>400</v>
      </c>
      <c r="F24" s="15">
        <v>63.74</v>
      </c>
      <c r="G24" s="16">
        <f t="shared" si="0"/>
        <v>25496</v>
      </c>
      <c r="H24" s="17"/>
      <c r="I24" s="18">
        <f t="shared" si="1"/>
        <v>0</v>
      </c>
      <c r="J24" s="41">
        <f t="shared" si="2"/>
        <v>1</v>
      </c>
      <c r="K24" s="29"/>
    </row>
    <row r="25" spans="1:11" x14ac:dyDescent="0.25">
      <c r="A25" s="20">
        <v>250647</v>
      </c>
      <c r="B25" s="26" t="s">
        <v>32</v>
      </c>
      <c r="C25" s="13"/>
      <c r="D25" s="27" t="s">
        <v>16</v>
      </c>
      <c r="E25" s="14">
        <v>450</v>
      </c>
      <c r="F25" s="15">
        <v>145.25</v>
      </c>
      <c r="G25" s="16">
        <f t="shared" si="0"/>
        <v>65362.5</v>
      </c>
      <c r="H25" s="17"/>
      <c r="I25" s="18">
        <f t="shared" si="1"/>
        <v>0</v>
      </c>
      <c r="J25" s="41">
        <f t="shared" si="2"/>
        <v>1</v>
      </c>
      <c r="K25" s="29"/>
    </row>
    <row r="26" spans="1:11" x14ac:dyDescent="0.25">
      <c r="A26" s="11">
        <v>250648</v>
      </c>
      <c r="B26" s="26" t="s">
        <v>33</v>
      </c>
      <c r="C26" s="13"/>
      <c r="D26" s="27" t="s">
        <v>16</v>
      </c>
      <c r="E26" s="14">
        <v>200</v>
      </c>
      <c r="F26" s="15">
        <v>27.47</v>
      </c>
      <c r="G26" s="16">
        <f t="shared" si="0"/>
        <v>5494</v>
      </c>
      <c r="H26" s="17"/>
      <c r="I26" s="18">
        <f t="shared" si="1"/>
        <v>0</v>
      </c>
      <c r="J26" s="41">
        <f t="shared" si="2"/>
        <v>0.1</v>
      </c>
      <c r="K26" s="29"/>
    </row>
    <row r="27" spans="1:11" x14ac:dyDescent="0.25">
      <c r="A27" s="11">
        <v>250649</v>
      </c>
      <c r="B27" s="26" t="s">
        <v>34</v>
      </c>
      <c r="C27" s="13"/>
      <c r="D27" s="27" t="s">
        <v>16</v>
      </c>
      <c r="E27" s="14">
        <v>70</v>
      </c>
      <c r="F27" s="15">
        <v>33.33</v>
      </c>
      <c r="G27" s="16">
        <f t="shared" si="0"/>
        <v>2333.1</v>
      </c>
      <c r="H27" s="17"/>
      <c r="I27" s="18">
        <f t="shared" si="1"/>
        <v>0</v>
      </c>
      <c r="J27" s="41">
        <f t="shared" si="2"/>
        <v>0.1</v>
      </c>
      <c r="K27" s="29"/>
    </row>
    <row r="28" spans="1:11" x14ac:dyDescent="0.25">
      <c r="A28" s="11">
        <v>250650</v>
      </c>
      <c r="B28" s="26" t="s">
        <v>35</v>
      </c>
      <c r="C28" s="13"/>
      <c r="D28" s="27" t="s">
        <v>16</v>
      </c>
      <c r="E28" s="14">
        <v>70</v>
      </c>
      <c r="F28" s="15">
        <v>49.9</v>
      </c>
      <c r="G28" s="16">
        <f t="shared" si="0"/>
        <v>3493</v>
      </c>
      <c r="H28" s="17"/>
      <c r="I28" s="18">
        <f t="shared" si="1"/>
        <v>0</v>
      </c>
      <c r="J28" s="41">
        <f t="shared" si="2"/>
        <v>0.1</v>
      </c>
      <c r="K28" s="29"/>
    </row>
    <row r="29" spans="1:11" x14ac:dyDescent="0.25">
      <c r="A29" s="11">
        <v>250651</v>
      </c>
      <c r="B29" s="26" t="s">
        <v>36</v>
      </c>
      <c r="C29" s="13"/>
      <c r="D29" s="27" t="s">
        <v>16</v>
      </c>
      <c r="E29" s="14">
        <v>70</v>
      </c>
      <c r="F29" s="15">
        <v>24.99</v>
      </c>
      <c r="G29" s="16">
        <f t="shared" si="0"/>
        <v>1749.3</v>
      </c>
      <c r="H29" s="17"/>
      <c r="I29" s="18">
        <f t="shared" si="1"/>
        <v>0</v>
      </c>
      <c r="J29" s="41">
        <f t="shared" si="2"/>
        <v>0.1</v>
      </c>
      <c r="K29" s="29"/>
    </row>
    <row r="30" spans="1:11" x14ac:dyDescent="0.25">
      <c r="A30" s="11">
        <v>250652</v>
      </c>
      <c r="B30" s="26" t="s">
        <v>37</v>
      </c>
      <c r="C30" s="13"/>
      <c r="D30" s="27" t="s">
        <v>16</v>
      </c>
      <c r="E30" s="14">
        <v>200</v>
      </c>
      <c r="F30" s="15">
        <v>33.89</v>
      </c>
      <c r="G30" s="16">
        <f t="shared" si="0"/>
        <v>6778</v>
      </c>
      <c r="H30" s="17"/>
      <c r="I30" s="18">
        <f t="shared" si="1"/>
        <v>0</v>
      </c>
      <c r="J30" s="41">
        <f t="shared" si="2"/>
        <v>0.1</v>
      </c>
      <c r="K30" s="29"/>
    </row>
    <row r="31" spans="1:11" x14ac:dyDescent="0.25">
      <c r="A31" s="20">
        <v>250653</v>
      </c>
      <c r="B31" s="26" t="s">
        <v>38</v>
      </c>
      <c r="C31" s="13"/>
      <c r="D31" s="27" t="s">
        <v>16</v>
      </c>
      <c r="E31" s="14">
        <v>100</v>
      </c>
      <c r="F31" s="15">
        <v>51.95</v>
      </c>
      <c r="G31" s="16">
        <f t="shared" si="0"/>
        <v>5195</v>
      </c>
      <c r="H31" s="17"/>
      <c r="I31" s="18">
        <f t="shared" si="1"/>
        <v>0</v>
      </c>
      <c r="J31" s="41">
        <f t="shared" si="2"/>
        <v>1</v>
      </c>
      <c r="K31" s="29"/>
    </row>
    <row r="32" spans="1:11" x14ac:dyDescent="0.25">
      <c r="A32" s="20">
        <v>250654</v>
      </c>
      <c r="B32" s="26" t="s">
        <v>39</v>
      </c>
      <c r="C32" s="13"/>
      <c r="D32" s="27" t="s">
        <v>16</v>
      </c>
      <c r="E32" s="14">
        <v>70</v>
      </c>
      <c r="F32" s="15">
        <v>33.39</v>
      </c>
      <c r="G32" s="16">
        <f t="shared" si="0"/>
        <v>2337.3000000000002</v>
      </c>
      <c r="H32" s="17"/>
      <c r="I32" s="18">
        <f t="shared" si="1"/>
        <v>0</v>
      </c>
      <c r="J32" s="41">
        <f t="shared" si="2"/>
        <v>0.1</v>
      </c>
      <c r="K32" s="29"/>
    </row>
    <row r="33" spans="1:11" x14ac:dyDescent="0.25">
      <c r="A33" s="20">
        <v>250655</v>
      </c>
      <c r="B33" s="26" t="s">
        <v>40</v>
      </c>
      <c r="C33" s="13"/>
      <c r="D33" s="27" t="s">
        <v>16</v>
      </c>
      <c r="E33" s="14">
        <v>100</v>
      </c>
      <c r="F33" s="15">
        <v>36.229999999999997</v>
      </c>
      <c r="G33" s="16">
        <f t="shared" si="0"/>
        <v>3622.9999999999995</v>
      </c>
      <c r="H33" s="17"/>
      <c r="I33" s="18">
        <f t="shared" si="1"/>
        <v>0</v>
      </c>
      <c r="J33" s="41">
        <f t="shared" si="2"/>
        <v>0.1</v>
      </c>
      <c r="K33" s="29"/>
    </row>
    <row r="34" spans="1:11" x14ac:dyDescent="0.25">
      <c r="A34" s="11">
        <v>250656</v>
      </c>
      <c r="B34" s="26" t="s">
        <v>41</v>
      </c>
      <c r="C34" s="13"/>
      <c r="D34" s="27" t="s">
        <v>16</v>
      </c>
      <c r="E34" s="14">
        <v>100</v>
      </c>
      <c r="F34" s="15">
        <v>47.19</v>
      </c>
      <c r="G34" s="16">
        <f t="shared" si="0"/>
        <v>4719</v>
      </c>
      <c r="H34" s="17"/>
      <c r="I34" s="18">
        <f t="shared" si="1"/>
        <v>0</v>
      </c>
      <c r="J34" s="41">
        <f t="shared" si="2"/>
        <v>0.1</v>
      </c>
      <c r="K34" s="29"/>
    </row>
    <row r="35" spans="1:11" x14ac:dyDescent="0.25">
      <c r="A35" s="11">
        <v>250657</v>
      </c>
      <c r="B35" s="26" t="s">
        <v>79</v>
      </c>
      <c r="C35" s="13"/>
      <c r="D35" s="27" t="s">
        <v>16</v>
      </c>
      <c r="E35" s="14">
        <v>70</v>
      </c>
      <c r="F35" s="15">
        <v>30.3</v>
      </c>
      <c r="G35" s="16">
        <f t="shared" si="0"/>
        <v>2121</v>
      </c>
      <c r="H35" s="17"/>
      <c r="I35" s="18">
        <f t="shared" si="1"/>
        <v>0</v>
      </c>
      <c r="J35" s="41">
        <f t="shared" si="2"/>
        <v>0.1</v>
      </c>
      <c r="K35" s="29"/>
    </row>
    <row r="36" spans="1:11" x14ac:dyDescent="0.25">
      <c r="A36" s="11">
        <v>250658</v>
      </c>
      <c r="B36" s="26" t="s">
        <v>43</v>
      </c>
      <c r="C36" s="13"/>
      <c r="D36" s="27" t="s">
        <v>16</v>
      </c>
      <c r="E36" s="14">
        <v>200</v>
      </c>
      <c r="F36" s="15">
        <v>39.6</v>
      </c>
      <c r="G36" s="16">
        <f t="shared" si="0"/>
        <v>7920</v>
      </c>
      <c r="H36" s="17"/>
      <c r="I36" s="18">
        <f t="shared" si="1"/>
        <v>0</v>
      </c>
      <c r="J36" s="41">
        <f t="shared" si="2"/>
        <v>0.1</v>
      </c>
      <c r="K36" s="29"/>
    </row>
    <row r="37" spans="1:11" x14ac:dyDescent="0.25">
      <c r="A37" s="11">
        <v>250659</v>
      </c>
      <c r="B37" s="26" t="s">
        <v>44</v>
      </c>
      <c r="C37" s="13"/>
      <c r="D37" s="27" t="s">
        <v>16</v>
      </c>
      <c r="E37" s="14">
        <v>100</v>
      </c>
      <c r="F37" s="15">
        <v>54.78</v>
      </c>
      <c r="G37" s="16">
        <f t="shared" si="0"/>
        <v>5478</v>
      </c>
      <c r="H37" s="17"/>
      <c r="I37" s="18">
        <f t="shared" si="1"/>
        <v>0</v>
      </c>
      <c r="J37" s="41">
        <f t="shared" si="2"/>
        <v>1</v>
      </c>
      <c r="K37" s="29"/>
    </row>
    <row r="38" spans="1:11" x14ac:dyDescent="0.25">
      <c r="A38" s="11">
        <v>250660</v>
      </c>
      <c r="B38" s="26" t="s">
        <v>45</v>
      </c>
      <c r="C38" s="13"/>
      <c r="D38" s="27" t="s">
        <v>16</v>
      </c>
      <c r="E38" s="14">
        <v>70</v>
      </c>
      <c r="F38" s="15">
        <v>31.47</v>
      </c>
      <c r="G38" s="16">
        <f t="shared" si="0"/>
        <v>2202.9</v>
      </c>
      <c r="H38" s="17"/>
      <c r="I38" s="18">
        <f t="shared" si="1"/>
        <v>0</v>
      </c>
      <c r="J38" s="41">
        <f t="shared" si="2"/>
        <v>0.1</v>
      </c>
      <c r="K38" s="29"/>
    </row>
    <row r="39" spans="1:11" x14ac:dyDescent="0.25">
      <c r="A39" s="11">
        <v>250661</v>
      </c>
      <c r="B39" s="26" t="s">
        <v>46</v>
      </c>
      <c r="C39" s="13"/>
      <c r="D39" s="27" t="s">
        <v>16</v>
      </c>
      <c r="E39" s="14">
        <v>100</v>
      </c>
      <c r="F39" s="15">
        <v>34.200000000000003</v>
      </c>
      <c r="G39" s="16">
        <f t="shared" si="0"/>
        <v>3420.0000000000005</v>
      </c>
      <c r="H39" s="17"/>
      <c r="I39" s="18">
        <f t="shared" si="1"/>
        <v>0</v>
      </c>
      <c r="J39" s="41">
        <f t="shared" si="2"/>
        <v>0.1</v>
      </c>
      <c r="K39" s="29"/>
    </row>
    <row r="40" spans="1:11" x14ac:dyDescent="0.25">
      <c r="A40" s="11">
        <v>250662</v>
      </c>
      <c r="B40" s="26" t="s">
        <v>47</v>
      </c>
      <c r="C40" s="13"/>
      <c r="D40" s="27" t="s">
        <v>16</v>
      </c>
      <c r="E40" s="14">
        <v>100</v>
      </c>
      <c r="F40" s="15">
        <v>57.65</v>
      </c>
      <c r="G40" s="16">
        <f t="shared" si="0"/>
        <v>5765</v>
      </c>
      <c r="H40" s="17"/>
      <c r="I40" s="18">
        <f t="shared" si="1"/>
        <v>0</v>
      </c>
      <c r="J40" s="41">
        <f t="shared" si="2"/>
        <v>1</v>
      </c>
      <c r="K40" s="29"/>
    </row>
    <row r="41" spans="1:11" x14ac:dyDescent="0.25">
      <c r="A41" s="11">
        <v>250663</v>
      </c>
      <c r="B41" s="26" t="s">
        <v>48</v>
      </c>
      <c r="C41" s="13"/>
      <c r="D41" s="27" t="s">
        <v>16</v>
      </c>
      <c r="E41" s="14">
        <v>70</v>
      </c>
      <c r="F41" s="15">
        <v>37.049999999999997</v>
      </c>
      <c r="G41" s="16">
        <f t="shared" si="0"/>
        <v>2593.5</v>
      </c>
      <c r="H41" s="17"/>
      <c r="I41" s="18">
        <f t="shared" si="1"/>
        <v>0</v>
      </c>
      <c r="J41" s="41">
        <f t="shared" si="2"/>
        <v>0.1</v>
      </c>
      <c r="K41" s="29"/>
    </row>
    <row r="42" spans="1:11" x14ac:dyDescent="0.25">
      <c r="A42" s="11">
        <v>250664</v>
      </c>
      <c r="B42" s="26" t="s">
        <v>49</v>
      </c>
      <c r="C42" s="13"/>
      <c r="D42" s="27" t="s">
        <v>16</v>
      </c>
      <c r="E42" s="14">
        <v>120</v>
      </c>
      <c r="F42" s="15">
        <v>42.32</v>
      </c>
      <c r="G42" s="16">
        <f t="shared" si="0"/>
        <v>5078.3999999999996</v>
      </c>
      <c r="H42" s="17"/>
      <c r="I42" s="18">
        <f t="shared" si="1"/>
        <v>0</v>
      </c>
      <c r="J42" s="41">
        <f t="shared" si="2"/>
        <v>0.1</v>
      </c>
      <c r="K42" s="29"/>
    </row>
    <row r="43" spans="1:11" x14ac:dyDescent="0.25">
      <c r="A43" s="11">
        <v>250665</v>
      </c>
      <c r="B43" s="26" t="s">
        <v>50</v>
      </c>
      <c r="C43" s="13"/>
      <c r="D43" s="27" t="s">
        <v>16</v>
      </c>
      <c r="E43" s="14">
        <v>70</v>
      </c>
      <c r="F43" s="15">
        <v>57.93</v>
      </c>
      <c r="G43" s="16">
        <f t="shared" si="0"/>
        <v>4055.1</v>
      </c>
      <c r="H43" s="17"/>
      <c r="I43" s="18">
        <f t="shared" si="1"/>
        <v>0</v>
      </c>
      <c r="J43" s="41">
        <f t="shared" si="2"/>
        <v>1</v>
      </c>
      <c r="K43" s="29"/>
    </row>
    <row r="44" spans="1:11" x14ac:dyDescent="0.25">
      <c r="A44" s="11">
        <v>250666</v>
      </c>
      <c r="B44" s="26" t="s">
        <v>51</v>
      </c>
      <c r="C44" s="13"/>
      <c r="D44" s="27" t="s">
        <v>16</v>
      </c>
      <c r="E44" s="14">
        <v>70</v>
      </c>
      <c r="F44" s="15">
        <v>36.01</v>
      </c>
      <c r="G44" s="16">
        <f t="shared" si="0"/>
        <v>2520.6999999999998</v>
      </c>
      <c r="H44" s="17"/>
      <c r="I44" s="18">
        <f t="shared" si="1"/>
        <v>0</v>
      </c>
      <c r="J44" s="41">
        <f t="shared" si="2"/>
        <v>0.1</v>
      </c>
      <c r="K44" s="29"/>
    </row>
    <row r="45" spans="1:11" x14ac:dyDescent="0.25">
      <c r="A45" s="11">
        <v>250667</v>
      </c>
      <c r="B45" s="26" t="s">
        <v>52</v>
      </c>
      <c r="C45" s="13"/>
      <c r="D45" s="27" t="s">
        <v>16</v>
      </c>
      <c r="E45" s="14">
        <v>70</v>
      </c>
      <c r="F45" s="15">
        <v>30.03</v>
      </c>
      <c r="G45" s="16">
        <f t="shared" si="0"/>
        <v>2102.1</v>
      </c>
      <c r="H45" s="17"/>
      <c r="I45" s="18">
        <f t="shared" si="1"/>
        <v>0</v>
      </c>
      <c r="J45" s="41">
        <f t="shared" si="2"/>
        <v>0.1</v>
      </c>
      <c r="K45" s="29"/>
    </row>
    <row r="46" spans="1:11" x14ac:dyDescent="0.25">
      <c r="A46" s="11">
        <v>250668</v>
      </c>
      <c r="B46" s="26" t="s">
        <v>53</v>
      </c>
      <c r="C46" s="13"/>
      <c r="D46" s="27" t="s">
        <v>16</v>
      </c>
      <c r="E46" s="14">
        <v>70</v>
      </c>
      <c r="F46" s="15">
        <v>12.82</v>
      </c>
      <c r="G46" s="16">
        <f t="shared" si="0"/>
        <v>897.4</v>
      </c>
      <c r="H46" s="17"/>
      <c r="I46" s="18">
        <f t="shared" si="1"/>
        <v>0</v>
      </c>
      <c r="J46" s="41">
        <f t="shared" si="2"/>
        <v>0.1</v>
      </c>
      <c r="K46" s="29"/>
    </row>
    <row r="47" spans="1:11" x14ac:dyDescent="0.25">
      <c r="A47" s="11">
        <v>250669</v>
      </c>
      <c r="B47" s="26" t="s">
        <v>54</v>
      </c>
      <c r="C47" s="13"/>
      <c r="D47" s="27" t="s">
        <v>16</v>
      </c>
      <c r="E47" s="14">
        <v>70</v>
      </c>
      <c r="F47" s="15">
        <v>80.56</v>
      </c>
      <c r="G47" s="16">
        <f t="shared" si="0"/>
        <v>5639.2</v>
      </c>
      <c r="H47" s="17"/>
      <c r="I47" s="18">
        <f t="shared" si="1"/>
        <v>0</v>
      </c>
      <c r="J47" s="41">
        <f t="shared" si="2"/>
        <v>1</v>
      </c>
      <c r="K47" s="29"/>
    </row>
    <row r="48" spans="1:11" x14ac:dyDescent="0.25">
      <c r="A48" s="11">
        <v>250670</v>
      </c>
      <c r="B48" s="26" t="s">
        <v>55</v>
      </c>
      <c r="C48" s="13"/>
      <c r="D48" s="27" t="s">
        <v>16</v>
      </c>
      <c r="E48" s="14">
        <v>70</v>
      </c>
      <c r="F48" s="15">
        <v>7.4</v>
      </c>
      <c r="G48" s="16">
        <f t="shared" si="0"/>
        <v>518</v>
      </c>
      <c r="H48" s="17"/>
      <c r="I48" s="18">
        <f t="shared" si="1"/>
        <v>0</v>
      </c>
      <c r="J48" s="41">
        <f t="shared" si="2"/>
        <v>0.1</v>
      </c>
      <c r="K48" s="29"/>
    </row>
    <row r="49" spans="1:11" x14ac:dyDescent="0.25">
      <c r="A49" s="11">
        <v>250671</v>
      </c>
      <c r="B49" s="26" t="s">
        <v>56</v>
      </c>
      <c r="C49" s="13"/>
      <c r="D49" s="27" t="s">
        <v>16</v>
      </c>
      <c r="E49" s="14">
        <v>150</v>
      </c>
      <c r="F49" s="15">
        <v>12</v>
      </c>
      <c r="G49" s="16">
        <f t="shared" si="0"/>
        <v>1800</v>
      </c>
      <c r="H49" s="17"/>
      <c r="I49" s="18">
        <f t="shared" si="1"/>
        <v>0</v>
      </c>
      <c r="J49" s="41">
        <f t="shared" si="2"/>
        <v>0.1</v>
      </c>
      <c r="K49" s="29"/>
    </row>
    <row r="50" spans="1:11" x14ac:dyDescent="0.25">
      <c r="A50" s="11">
        <v>250672</v>
      </c>
      <c r="B50" s="26" t="s">
        <v>57</v>
      </c>
      <c r="C50" s="13"/>
      <c r="D50" s="27" t="s">
        <v>16</v>
      </c>
      <c r="E50" s="14">
        <v>70</v>
      </c>
      <c r="F50" s="15">
        <v>17.34</v>
      </c>
      <c r="G50" s="16">
        <f t="shared" si="0"/>
        <v>1213.8</v>
      </c>
      <c r="H50" s="17"/>
      <c r="I50" s="18">
        <f t="shared" si="1"/>
        <v>0</v>
      </c>
      <c r="J50" s="41">
        <f t="shared" si="2"/>
        <v>0.1</v>
      </c>
      <c r="K50" s="29"/>
    </row>
    <row r="51" spans="1:11" x14ac:dyDescent="0.25">
      <c r="A51" s="11">
        <v>250674</v>
      </c>
      <c r="B51" s="26" t="s">
        <v>104</v>
      </c>
      <c r="C51" s="13"/>
      <c r="D51" s="27" t="s">
        <v>16</v>
      </c>
      <c r="E51" s="14">
        <v>200</v>
      </c>
      <c r="F51" s="15">
        <v>25.12</v>
      </c>
      <c r="G51" s="16">
        <f t="shared" si="0"/>
        <v>5024</v>
      </c>
      <c r="H51" s="17"/>
      <c r="I51" s="18">
        <f t="shared" si="1"/>
        <v>0</v>
      </c>
      <c r="J51" s="41">
        <f t="shared" si="2"/>
        <v>0.1</v>
      </c>
      <c r="K51" s="29"/>
    </row>
    <row r="52" spans="1:11" x14ac:dyDescent="0.25">
      <c r="A52" s="11">
        <v>250675</v>
      </c>
      <c r="B52" s="26" t="s">
        <v>58</v>
      </c>
      <c r="C52" s="13"/>
      <c r="D52" s="27" t="s">
        <v>16</v>
      </c>
      <c r="E52" s="14">
        <v>70</v>
      </c>
      <c r="F52" s="15">
        <v>55.62</v>
      </c>
      <c r="G52" s="16">
        <f t="shared" si="0"/>
        <v>3893.3999999999996</v>
      </c>
      <c r="H52" s="17"/>
      <c r="I52" s="18">
        <f t="shared" si="1"/>
        <v>0</v>
      </c>
      <c r="J52" s="41">
        <f t="shared" si="2"/>
        <v>1</v>
      </c>
      <c r="K52" s="29"/>
    </row>
    <row r="53" spans="1:11" x14ac:dyDescent="0.25">
      <c r="A53" s="11">
        <v>250676</v>
      </c>
      <c r="B53" s="26" t="s">
        <v>59</v>
      </c>
      <c r="C53" s="13"/>
      <c r="D53" s="27" t="s">
        <v>16</v>
      </c>
      <c r="E53" s="14">
        <v>70</v>
      </c>
      <c r="F53" s="15">
        <v>21.68</v>
      </c>
      <c r="G53" s="16">
        <f t="shared" si="0"/>
        <v>1517.6</v>
      </c>
      <c r="H53" s="17"/>
      <c r="I53" s="18">
        <f t="shared" si="1"/>
        <v>0</v>
      </c>
      <c r="J53" s="41">
        <f t="shared" si="2"/>
        <v>0.1</v>
      </c>
      <c r="K53" s="29"/>
    </row>
    <row r="54" spans="1:11" x14ac:dyDescent="0.25">
      <c r="A54" s="11">
        <v>250677</v>
      </c>
      <c r="B54" s="26" t="s">
        <v>60</v>
      </c>
      <c r="C54" s="13"/>
      <c r="D54" s="27" t="s">
        <v>16</v>
      </c>
      <c r="E54" s="14">
        <v>70</v>
      </c>
      <c r="F54" s="15">
        <v>21.91</v>
      </c>
      <c r="G54" s="16">
        <f t="shared" si="0"/>
        <v>1533.7</v>
      </c>
      <c r="H54" s="17"/>
      <c r="I54" s="18">
        <f t="shared" si="1"/>
        <v>0</v>
      </c>
      <c r="J54" s="41">
        <f t="shared" si="2"/>
        <v>0.1</v>
      </c>
      <c r="K54" s="29"/>
    </row>
    <row r="55" spans="1:11" x14ac:dyDescent="0.25">
      <c r="A55" s="11">
        <v>250678</v>
      </c>
      <c r="B55" s="26" t="s">
        <v>61</v>
      </c>
      <c r="C55" s="13"/>
      <c r="D55" s="27" t="s">
        <v>16</v>
      </c>
      <c r="E55" s="14">
        <v>70</v>
      </c>
      <c r="F55" s="15">
        <v>27.94</v>
      </c>
      <c r="G55" s="16">
        <f t="shared" si="0"/>
        <v>1955.8000000000002</v>
      </c>
      <c r="H55" s="17"/>
      <c r="I55" s="18">
        <f t="shared" si="1"/>
        <v>0</v>
      </c>
      <c r="J55" s="41">
        <f t="shared" si="2"/>
        <v>0.1</v>
      </c>
      <c r="K55" s="29"/>
    </row>
    <row r="56" spans="1:11" s="19" customFormat="1" x14ac:dyDescent="0.25">
      <c r="A56" s="11">
        <v>250679</v>
      </c>
      <c r="B56" s="26" t="s">
        <v>62</v>
      </c>
      <c r="C56" s="13"/>
      <c r="D56" s="27" t="s">
        <v>16</v>
      </c>
      <c r="E56" s="14">
        <v>70</v>
      </c>
      <c r="F56" s="15">
        <v>22.71</v>
      </c>
      <c r="G56" s="16">
        <f t="shared" si="0"/>
        <v>1589.7</v>
      </c>
      <c r="H56" s="17"/>
      <c r="I56" s="18">
        <f t="shared" si="1"/>
        <v>0</v>
      </c>
      <c r="J56" s="41">
        <f t="shared" si="2"/>
        <v>0.1</v>
      </c>
      <c r="K56" s="29"/>
    </row>
    <row r="57" spans="1:11" s="19" customFormat="1" x14ac:dyDescent="0.25">
      <c r="A57" s="11">
        <v>250680</v>
      </c>
      <c r="B57" s="26" t="s">
        <v>63</v>
      </c>
      <c r="C57" s="13"/>
      <c r="D57" s="27" t="s">
        <v>16</v>
      </c>
      <c r="E57" s="14">
        <v>70</v>
      </c>
      <c r="F57" s="15">
        <v>18.36</v>
      </c>
      <c r="G57" s="16">
        <f t="shared" si="0"/>
        <v>1285.2</v>
      </c>
      <c r="H57" s="17"/>
      <c r="I57" s="18">
        <f t="shared" si="1"/>
        <v>0</v>
      </c>
      <c r="J57" s="41">
        <f t="shared" si="2"/>
        <v>0.1</v>
      </c>
      <c r="K57" s="29"/>
    </row>
    <row r="58" spans="1:11" s="19" customFormat="1" x14ac:dyDescent="0.25">
      <c r="A58" s="11">
        <v>250681</v>
      </c>
      <c r="B58" s="26" t="s">
        <v>64</v>
      </c>
      <c r="C58" s="13"/>
      <c r="D58" s="27" t="s">
        <v>16</v>
      </c>
      <c r="E58" s="14">
        <v>70</v>
      </c>
      <c r="F58" s="15">
        <v>46.03</v>
      </c>
      <c r="G58" s="16">
        <f t="shared" si="0"/>
        <v>3222.1</v>
      </c>
      <c r="H58" s="17"/>
      <c r="I58" s="18">
        <f t="shared" si="1"/>
        <v>0</v>
      </c>
      <c r="J58" s="41">
        <f t="shared" si="2"/>
        <v>0.1</v>
      </c>
      <c r="K58" s="29"/>
    </row>
    <row r="59" spans="1:11" x14ac:dyDescent="0.25">
      <c r="A59" s="11">
        <v>250682</v>
      </c>
      <c r="B59" s="26" t="s">
        <v>65</v>
      </c>
      <c r="C59" s="13"/>
      <c r="D59" s="27" t="s">
        <v>16</v>
      </c>
      <c r="E59" s="14">
        <v>70</v>
      </c>
      <c r="F59" s="15">
        <v>68.900000000000006</v>
      </c>
      <c r="G59" s="16">
        <f t="shared" si="0"/>
        <v>4823</v>
      </c>
      <c r="H59" s="17"/>
      <c r="I59" s="18">
        <f t="shared" si="1"/>
        <v>0</v>
      </c>
      <c r="J59" s="41">
        <f t="shared" si="2"/>
        <v>1</v>
      </c>
      <c r="K59" s="29"/>
    </row>
    <row r="60" spans="1:11" x14ac:dyDescent="0.25">
      <c r="A60" s="11">
        <v>250683</v>
      </c>
      <c r="B60" s="26" t="s">
        <v>66</v>
      </c>
      <c r="C60" s="13"/>
      <c r="D60" s="27" t="s">
        <v>16</v>
      </c>
      <c r="E60" s="14">
        <v>70</v>
      </c>
      <c r="F60" s="15">
        <v>91.54</v>
      </c>
      <c r="G60" s="16">
        <f t="shared" si="0"/>
        <v>6407.8</v>
      </c>
      <c r="H60" s="17"/>
      <c r="I60" s="18">
        <f t="shared" si="1"/>
        <v>0</v>
      </c>
      <c r="J60" s="41">
        <f t="shared" si="2"/>
        <v>1</v>
      </c>
      <c r="K60" s="29"/>
    </row>
    <row r="61" spans="1:11" x14ac:dyDescent="0.25">
      <c r="A61" s="20">
        <v>250684</v>
      </c>
      <c r="B61" s="26" t="s">
        <v>67</v>
      </c>
      <c r="C61" s="13"/>
      <c r="D61" s="27" t="s">
        <v>16</v>
      </c>
      <c r="E61" s="14">
        <v>70</v>
      </c>
      <c r="F61" s="15">
        <v>106.09</v>
      </c>
      <c r="G61" s="16">
        <f t="shared" si="0"/>
        <v>7426.3</v>
      </c>
      <c r="H61" s="17"/>
      <c r="I61" s="18">
        <f t="shared" si="1"/>
        <v>0</v>
      </c>
      <c r="J61" s="41">
        <f t="shared" si="2"/>
        <v>1</v>
      </c>
      <c r="K61" s="29"/>
    </row>
    <row r="62" spans="1:11" x14ac:dyDescent="0.25">
      <c r="A62" s="11">
        <v>250685</v>
      </c>
      <c r="B62" s="26" t="s">
        <v>68</v>
      </c>
      <c r="C62" s="13"/>
      <c r="D62" s="27" t="s">
        <v>16</v>
      </c>
      <c r="E62" s="14">
        <v>120</v>
      </c>
      <c r="F62" s="15">
        <v>177.03</v>
      </c>
      <c r="G62" s="16">
        <f t="shared" si="0"/>
        <v>21243.599999999999</v>
      </c>
      <c r="H62" s="17"/>
      <c r="I62" s="18">
        <f t="shared" si="1"/>
        <v>0</v>
      </c>
      <c r="J62" s="41">
        <f t="shared" si="2"/>
        <v>1</v>
      </c>
      <c r="K62" s="29"/>
    </row>
    <row r="63" spans="1:11" x14ac:dyDescent="0.25">
      <c r="A63" s="11">
        <v>250686</v>
      </c>
      <c r="B63" s="26" t="s">
        <v>69</v>
      </c>
      <c r="C63" s="13"/>
      <c r="D63" s="27" t="s">
        <v>16</v>
      </c>
      <c r="E63" s="14">
        <v>70</v>
      </c>
      <c r="F63" s="15">
        <v>250</v>
      </c>
      <c r="G63" s="16">
        <f t="shared" si="0"/>
        <v>17500</v>
      </c>
      <c r="H63" s="17"/>
      <c r="I63" s="18">
        <f t="shared" si="1"/>
        <v>0</v>
      </c>
      <c r="J63" s="41">
        <f t="shared" si="2"/>
        <v>1</v>
      </c>
      <c r="K63" s="29"/>
    </row>
    <row r="64" spans="1:11" x14ac:dyDescent="0.25">
      <c r="A64" s="11">
        <v>250687</v>
      </c>
      <c r="B64" s="26" t="s">
        <v>70</v>
      </c>
      <c r="C64" s="13"/>
      <c r="D64" s="27" t="s">
        <v>16</v>
      </c>
      <c r="E64" s="14">
        <v>70</v>
      </c>
      <c r="F64" s="15">
        <v>24.99</v>
      </c>
      <c r="G64" s="16">
        <f t="shared" si="0"/>
        <v>1749.3</v>
      </c>
      <c r="H64" s="17"/>
      <c r="I64" s="18">
        <f t="shared" si="1"/>
        <v>0</v>
      </c>
      <c r="J64" s="41">
        <f t="shared" si="2"/>
        <v>0.1</v>
      </c>
      <c r="K64" s="29"/>
    </row>
    <row r="65" spans="1:11" x14ac:dyDescent="0.25">
      <c r="A65" s="11">
        <v>250688</v>
      </c>
      <c r="B65" s="26" t="s">
        <v>71</v>
      </c>
      <c r="C65" s="13"/>
      <c r="D65" s="27" t="s">
        <v>16</v>
      </c>
      <c r="E65" s="14">
        <v>70</v>
      </c>
      <c r="F65" s="15">
        <v>28.14</v>
      </c>
      <c r="G65" s="16">
        <f t="shared" si="0"/>
        <v>1969.8</v>
      </c>
      <c r="H65" s="17"/>
      <c r="I65" s="18">
        <f t="shared" si="1"/>
        <v>0</v>
      </c>
      <c r="J65" s="41">
        <f t="shared" si="2"/>
        <v>0.1</v>
      </c>
      <c r="K65" s="29"/>
    </row>
    <row r="66" spans="1:11" x14ac:dyDescent="0.25">
      <c r="A66" s="11">
        <v>250689</v>
      </c>
      <c r="B66" s="26" t="s">
        <v>72</v>
      </c>
      <c r="C66" s="13"/>
      <c r="D66" s="27" t="s">
        <v>16</v>
      </c>
      <c r="E66" s="14">
        <v>70</v>
      </c>
      <c r="F66" s="15">
        <v>44.88</v>
      </c>
      <c r="G66" s="16">
        <f t="shared" si="0"/>
        <v>3141.6000000000004</v>
      </c>
      <c r="H66" s="17"/>
      <c r="I66" s="18">
        <f t="shared" si="1"/>
        <v>0</v>
      </c>
      <c r="J66" s="41">
        <f t="shared" si="2"/>
        <v>0.1</v>
      </c>
      <c r="K66" s="29"/>
    </row>
    <row r="67" spans="1:11" x14ac:dyDescent="0.25">
      <c r="A67" s="11">
        <v>250690</v>
      </c>
      <c r="B67" s="26" t="s">
        <v>73</v>
      </c>
      <c r="C67" s="13"/>
      <c r="D67" s="27" t="s">
        <v>16</v>
      </c>
      <c r="E67" s="14">
        <v>70</v>
      </c>
      <c r="F67" s="15">
        <v>29.24</v>
      </c>
      <c r="G67" s="16">
        <f t="shared" si="0"/>
        <v>2046.8</v>
      </c>
      <c r="H67" s="17"/>
      <c r="I67" s="18">
        <f t="shared" si="1"/>
        <v>0</v>
      </c>
      <c r="J67" s="41">
        <f t="shared" si="2"/>
        <v>0.1</v>
      </c>
      <c r="K67" s="29"/>
    </row>
    <row r="68" spans="1:11" x14ac:dyDescent="0.25">
      <c r="A68" s="20">
        <v>250691</v>
      </c>
      <c r="B68" s="26" t="s">
        <v>74</v>
      </c>
      <c r="C68" s="13"/>
      <c r="D68" s="27" t="s">
        <v>16</v>
      </c>
      <c r="E68" s="14">
        <v>70</v>
      </c>
      <c r="F68" s="15">
        <v>35.9</v>
      </c>
      <c r="G68" s="16">
        <f t="shared" si="0"/>
        <v>2513</v>
      </c>
      <c r="H68" s="17"/>
      <c r="I68" s="18">
        <f t="shared" si="1"/>
        <v>0</v>
      </c>
      <c r="J68" s="41">
        <f t="shared" si="2"/>
        <v>0.1</v>
      </c>
      <c r="K68" s="29"/>
    </row>
    <row r="69" spans="1:11" x14ac:dyDescent="0.25">
      <c r="A69" s="20">
        <v>250692</v>
      </c>
      <c r="B69" s="26" t="s">
        <v>75</v>
      </c>
      <c r="C69" s="13"/>
      <c r="D69" s="27" t="s">
        <v>16</v>
      </c>
      <c r="E69" s="14">
        <v>70</v>
      </c>
      <c r="F69" s="15">
        <v>51.16</v>
      </c>
      <c r="G69" s="16">
        <f t="shared" si="0"/>
        <v>3581.2</v>
      </c>
      <c r="H69" s="17"/>
      <c r="I69" s="18">
        <f t="shared" si="1"/>
        <v>0</v>
      </c>
      <c r="J69" s="41">
        <f t="shared" si="2"/>
        <v>1</v>
      </c>
      <c r="K69" s="29"/>
    </row>
    <row r="70" spans="1:11" x14ac:dyDescent="0.25">
      <c r="A70" s="11">
        <v>250693</v>
      </c>
      <c r="B70" s="26" t="s">
        <v>76</v>
      </c>
      <c r="C70" s="13"/>
      <c r="D70" s="27" t="s">
        <v>16</v>
      </c>
      <c r="E70" s="14">
        <v>70</v>
      </c>
      <c r="F70" s="15">
        <v>33.49</v>
      </c>
      <c r="G70" s="16">
        <f t="shared" si="0"/>
        <v>2344.3000000000002</v>
      </c>
      <c r="H70" s="17"/>
      <c r="I70" s="18">
        <f t="shared" si="1"/>
        <v>0</v>
      </c>
      <c r="J70" s="41">
        <f t="shared" si="2"/>
        <v>0.1</v>
      </c>
      <c r="K70" s="29"/>
    </row>
    <row r="71" spans="1:11" x14ac:dyDescent="0.25">
      <c r="A71" s="11">
        <v>250694</v>
      </c>
      <c r="B71" s="26" t="s">
        <v>77</v>
      </c>
      <c r="C71" s="13"/>
      <c r="D71" s="27" t="s">
        <v>16</v>
      </c>
      <c r="E71" s="14">
        <v>70</v>
      </c>
      <c r="F71" s="15">
        <v>34.28</v>
      </c>
      <c r="G71" s="16">
        <f t="shared" si="0"/>
        <v>2399.6</v>
      </c>
      <c r="H71" s="17"/>
      <c r="I71" s="18">
        <f t="shared" si="1"/>
        <v>0</v>
      </c>
      <c r="J71" s="41">
        <f t="shared" si="2"/>
        <v>0.1</v>
      </c>
      <c r="K71" s="29"/>
    </row>
    <row r="72" spans="1:11" x14ac:dyDescent="0.25">
      <c r="A72" s="11">
        <v>250695</v>
      </c>
      <c r="B72" s="26" t="s">
        <v>78</v>
      </c>
      <c r="C72" s="13"/>
      <c r="D72" s="27" t="s">
        <v>16</v>
      </c>
      <c r="E72" s="14">
        <v>70</v>
      </c>
      <c r="F72" s="15">
        <v>54.55</v>
      </c>
      <c r="G72" s="16">
        <f t="shared" si="0"/>
        <v>3818.5</v>
      </c>
      <c r="H72" s="17"/>
      <c r="I72" s="18">
        <f t="shared" si="1"/>
        <v>0</v>
      </c>
      <c r="J72" s="41">
        <f t="shared" si="2"/>
        <v>1</v>
      </c>
      <c r="K72" s="29"/>
    </row>
    <row r="73" spans="1:11" x14ac:dyDescent="0.25">
      <c r="A73" s="11">
        <v>250696</v>
      </c>
      <c r="B73" s="26" t="s">
        <v>42</v>
      </c>
      <c r="C73" s="13"/>
      <c r="D73" s="27" t="s">
        <v>16</v>
      </c>
      <c r="E73" s="14">
        <v>70</v>
      </c>
      <c r="F73" s="15">
        <v>30.44</v>
      </c>
      <c r="G73" s="16">
        <f t="shared" si="0"/>
        <v>2130.8000000000002</v>
      </c>
      <c r="H73" s="17"/>
      <c r="I73" s="18">
        <f t="shared" si="1"/>
        <v>0</v>
      </c>
      <c r="J73" s="41">
        <f t="shared" si="2"/>
        <v>0.1</v>
      </c>
      <c r="K73" s="29"/>
    </row>
    <row r="74" spans="1:11" x14ac:dyDescent="0.25">
      <c r="A74" s="11">
        <v>250697</v>
      </c>
      <c r="B74" s="26" t="s">
        <v>80</v>
      </c>
      <c r="C74" s="13"/>
      <c r="D74" s="27" t="s">
        <v>16</v>
      </c>
      <c r="E74" s="14">
        <v>70</v>
      </c>
      <c r="F74" s="15">
        <v>32.229999999999997</v>
      </c>
      <c r="G74" s="16">
        <f t="shared" ref="G74:G110" si="3">E74*F74</f>
        <v>2256.1</v>
      </c>
      <c r="H74" s="17"/>
      <c r="I74" s="18">
        <f t="shared" ref="I74:I110" si="4">E74*H74</f>
        <v>0</v>
      </c>
      <c r="J74" s="41">
        <f t="shared" si="2"/>
        <v>0.1</v>
      </c>
      <c r="K74" s="29"/>
    </row>
    <row r="75" spans="1:11" x14ac:dyDescent="0.25">
      <c r="A75" s="11">
        <v>250698</v>
      </c>
      <c r="B75" s="26" t="s">
        <v>81</v>
      </c>
      <c r="C75" s="13"/>
      <c r="D75" s="27" t="s">
        <v>16</v>
      </c>
      <c r="E75" s="14">
        <v>70</v>
      </c>
      <c r="F75" s="15">
        <v>56.07</v>
      </c>
      <c r="G75" s="16">
        <f t="shared" si="3"/>
        <v>3924.9</v>
      </c>
      <c r="H75" s="17"/>
      <c r="I75" s="18">
        <f t="shared" si="4"/>
        <v>0</v>
      </c>
      <c r="J75" s="41">
        <f t="shared" ref="J75:J110" si="5">IF(($F75/100)&lt;0.06, 0.01, IF(($F75/100)&lt;0.5, 0.1,1))</f>
        <v>1</v>
      </c>
      <c r="K75" s="29"/>
    </row>
    <row r="76" spans="1:11" x14ac:dyDescent="0.25">
      <c r="A76" s="11">
        <v>250699</v>
      </c>
      <c r="B76" s="26" t="s">
        <v>82</v>
      </c>
      <c r="C76" s="13"/>
      <c r="D76" s="27" t="s">
        <v>16</v>
      </c>
      <c r="E76" s="14">
        <v>70</v>
      </c>
      <c r="F76" s="15">
        <v>125</v>
      </c>
      <c r="G76" s="16">
        <f t="shared" si="3"/>
        <v>8750</v>
      </c>
      <c r="H76" s="17"/>
      <c r="I76" s="18">
        <f t="shared" si="4"/>
        <v>0</v>
      </c>
      <c r="J76" s="41">
        <f t="shared" si="5"/>
        <v>1</v>
      </c>
      <c r="K76" s="29"/>
    </row>
    <row r="77" spans="1:11" x14ac:dyDescent="0.25">
      <c r="A77" s="11">
        <v>250700</v>
      </c>
      <c r="B77" s="26" t="s">
        <v>83</v>
      </c>
      <c r="C77" s="13"/>
      <c r="D77" s="27" t="s">
        <v>16</v>
      </c>
      <c r="E77" s="14">
        <v>70</v>
      </c>
      <c r="F77" s="15">
        <v>123.24</v>
      </c>
      <c r="G77" s="16">
        <f t="shared" si="3"/>
        <v>8626.7999999999993</v>
      </c>
      <c r="H77" s="17"/>
      <c r="I77" s="18">
        <f t="shared" si="4"/>
        <v>0</v>
      </c>
      <c r="J77" s="41">
        <f t="shared" si="5"/>
        <v>1</v>
      </c>
      <c r="K77" s="29"/>
    </row>
    <row r="78" spans="1:11" x14ac:dyDescent="0.25">
      <c r="A78" s="11">
        <v>250701</v>
      </c>
      <c r="B78" s="26" t="s">
        <v>84</v>
      </c>
      <c r="C78" s="13"/>
      <c r="D78" s="27" t="s">
        <v>16</v>
      </c>
      <c r="E78" s="14">
        <v>70</v>
      </c>
      <c r="F78" s="15">
        <v>126</v>
      </c>
      <c r="G78" s="16">
        <f t="shared" si="3"/>
        <v>8820</v>
      </c>
      <c r="H78" s="17"/>
      <c r="I78" s="18">
        <f t="shared" si="4"/>
        <v>0</v>
      </c>
      <c r="J78" s="41">
        <f t="shared" si="5"/>
        <v>1</v>
      </c>
      <c r="K78" s="29"/>
    </row>
    <row r="79" spans="1:11" x14ac:dyDescent="0.25">
      <c r="A79" s="11">
        <v>250702</v>
      </c>
      <c r="B79" s="26" t="s">
        <v>85</v>
      </c>
      <c r="C79" s="13"/>
      <c r="D79" s="27" t="s">
        <v>16</v>
      </c>
      <c r="E79" s="14">
        <v>70</v>
      </c>
      <c r="F79" s="15">
        <v>138.03</v>
      </c>
      <c r="G79" s="16">
        <f t="shared" si="3"/>
        <v>9662.1</v>
      </c>
      <c r="H79" s="17"/>
      <c r="I79" s="18">
        <f t="shared" si="4"/>
        <v>0</v>
      </c>
      <c r="J79" s="41">
        <f t="shared" si="5"/>
        <v>1</v>
      </c>
      <c r="K79" s="29"/>
    </row>
    <row r="80" spans="1:11" x14ac:dyDescent="0.25">
      <c r="A80" s="11">
        <v>250703</v>
      </c>
      <c r="B80" s="26" t="s">
        <v>86</v>
      </c>
      <c r="C80" s="13"/>
      <c r="D80" s="27" t="s">
        <v>16</v>
      </c>
      <c r="E80" s="14">
        <v>70</v>
      </c>
      <c r="F80" s="15">
        <v>167.97</v>
      </c>
      <c r="G80" s="16">
        <f t="shared" si="3"/>
        <v>11757.9</v>
      </c>
      <c r="H80" s="17"/>
      <c r="I80" s="18">
        <f t="shared" si="4"/>
        <v>0</v>
      </c>
      <c r="J80" s="41">
        <f t="shared" si="5"/>
        <v>1</v>
      </c>
      <c r="K80" s="29"/>
    </row>
    <row r="81" spans="1:11" x14ac:dyDescent="0.25">
      <c r="A81" s="11">
        <v>250704</v>
      </c>
      <c r="B81" s="26" t="s">
        <v>87</v>
      </c>
      <c r="C81" s="13"/>
      <c r="D81" s="27" t="s">
        <v>16</v>
      </c>
      <c r="E81" s="14">
        <v>70</v>
      </c>
      <c r="F81" s="15">
        <v>153.36000000000001</v>
      </c>
      <c r="G81" s="16">
        <f t="shared" si="3"/>
        <v>10735.2</v>
      </c>
      <c r="H81" s="17"/>
      <c r="I81" s="18">
        <f t="shared" si="4"/>
        <v>0</v>
      </c>
      <c r="J81" s="41">
        <f t="shared" si="5"/>
        <v>1</v>
      </c>
      <c r="K81" s="29"/>
    </row>
    <row r="82" spans="1:11" x14ac:dyDescent="0.25">
      <c r="A82" s="11">
        <v>250705</v>
      </c>
      <c r="B82" s="26" t="s">
        <v>88</v>
      </c>
      <c r="C82" s="13"/>
      <c r="D82" s="27" t="s">
        <v>16</v>
      </c>
      <c r="E82" s="14">
        <v>70</v>
      </c>
      <c r="F82" s="15">
        <v>154.9</v>
      </c>
      <c r="G82" s="16">
        <f t="shared" si="3"/>
        <v>10843</v>
      </c>
      <c r="H82" s="17"/>
      <c r="I82" s="18">
        <f t="shared" si="4"/>
        <v>0</v>
      </c>
      <c r="J82" s="41">
        <f t="shared" si="5"/>
        <v>1</v>
      </c>
      <c r="K82" s="29"/>
    </row>
    <row r="83" spans="1:11" x14ac:dyDescent="0.25">
      <c r="A83" s="11">
        <v>250706</v>
      </c>
      <c r="B83" s="26" t="s">
        <v>89</v>
      </c>
      <c r="C83" s="13"/>
      <c r="D83" s="27" t="s">
        <v>16</v>
      </c>
      <c r="E83" s="14">
        <v>70</v>
      </c>
      <c r="F83" s="15">
        <v>164.58</v>
      </c>
      <c r="G83" s="16">
        <f t="shared" si="3"/>
        <v>11520.6</v>
      </c>
      <c r="H83" s="17"/>
      <c r="I83" s="18">
        <f t="shared" si="4"/>
        <v>0</v>
      </c>
      <c r="J83" s="41">
        <f t="shared" si="5"/>
        <v>1</v>
      </c>
      <c r="K83" s="29"/>
    </row>
    <row r="84" spans="1:11" x14ac:dyDescent="0.25">
      <c r="A84" s="11">
        <v>250707</v>
      </c>
      <c r="B84" s="26" t="s">
        <v>90</v>
      </c>
      <c r="C84" s="13"/>
      <c r="D84" s="27" t="s">
        <v>16</v>
      </c>
      <c r="E84" s="14">
        <v>70</v>
      </c>
      <c r="F84" s="15">
        <v>235.36</v>
      </c>
      <c r="G84" s="16">
        <f t="shared" si="3"/>
        <v>16475.2</v>
      </c>
      <c r="H84" s="17"/>
      <c r="I84" s="18">
        <f t="shared" si="4"/>
        <v>0</v>
      </c>
      <c r="J84" s="41">
        <f t="shared" si="5"/>
        <v>1</v>
      </c>
      <c r="K84" s="29"/>
    </row>
    <row r="85" spans="1:11" x14ac:dyDescent="0.25">
      <c r="A85" s="11">
        <v>250708</v>
      </c>
      <c r="B85" s="26" t="s">
        <v>91</v>
      </c>
      <c r="C85" s="13"/>
      <c r="D85" s="27" t="s">
        <v>16</v>
      </c>
      <c r="E85" s="14">
        <v>70</v>
      </c>
      <c r="F85" s="15">
        <v>231.32</v>
      </c>
      <c r="G85" s="16">
        <f t="shared" si="3"/>
        <v>16192.4</v>
      </c>
      <c r="H85" s="17"/>
      <c r="I85" s="18">
        <f t="shared" si="4"/>
        <v>0</v>
      </c>
      <c r="J85" s="41">
        <f t="shared" si="5"/>
        <v>1</v>
      </c>
      <c r="K85" s="29"/>
    </row>
    <row r="86" spans="1:11" x14ac:dyDescent="0.25">
      <c r="A86" s="11">
        <v>250709</v>
      </c>
      <c r="B86" s="26" t="s">
        <v>92</v>
      </c>
      <c r="C86" s="13"/>
      <c r="D86" s="27" t="s">
        <v>16</v>
      </c>
      <c r="E86" s="14">
        <v>70</v>
      </c>
      <c r="F86" s="15">
        <v>35.6</v>
      </c>
      <c r="G86" s="16">
        <f t="shared" si="3"/>
        <v>2492</v>
      </c>
      <c r="H86" s="17"/>
      <c r="I86" s="18">
        <f t="shared" si="4"/>
        <v>0</v>
      </c>
      <c r="J86" s="41">
        <f t="shared" si="5"/>
        <v>0.1</v>
      </c>
      <c r="K86" s="29"/>
    </row>
    <row r="87" spans="1:11" x14ac:dyDescent="0.25">
      <c r="A87" s="20">
        <v>250710</v>
      </c>
      <c r="B87" s="26" t="s">
        <v>93</v>
      </c>
      <c r="C87" s="13"/>
      <c r="D87" s="27" t="s">
        <v>16</v>
      </c>
      <c r="E87" s="14">
        <v>70</v>
      </c>
      <c r="F87" s="15">
        <v>51.39</v>
      </c>
      <c r="G87" s="16">
        <f t="shared" si="3"/>
        <v>3597.3</v>
      </c>
      <c r="H87" s="17"/>
      <c r="I87" s="18">
        <f t="shared" si="4"/>
        <v>0</v>
      </c>
      <c r="J87" s="41">
        <f t="shared" si="5"/>
        <v>1</v>
      </c>
      <c r="K87" s="29"/>
    </row>
    <row r="88" spans="1:11" x14ac:dyDescent="0.25">
      <c r="A88" s="11">
        <v>250711</v>
      </c>
      <c r="B88" s="26" t="s">
        <v>94</v>
      </c>
      <c r="C88" s="13"/>
      <c r="D88" s="27" t="s">
        <v>16</v>
      </c>
      <c r="E88" s="14">
        <v>70</v>
      </c>
      <c r="F88" s="15">
        <v>40</v>
      </c>
      <c r="G88" s="16">
        <f t="shared" si="3"/>
        <v>2800</v>
      </c>
      <c r="H88" s="17"/>
      <c r="I88" s="18">
        <f t="shared" si="4"/>
        <v>0</v>
      </c>
      <c r="J88" s="41">
        <f t="shared" si="5"/>
        <v>0.1</v>
      </c>
      <c r="K88" s="29"/>
    </row>
    <row r="89" spans="1:11" x14ac:dyDescent="0.25">
      <c r="A89" s="20">
        <v>250712</v>
      </c>
      <c r="B89" s="26" t="s">
        <v>95</v>
      </c>
      <c r="C89" s="13"/>
      <c r="D89" s="27" t="s">
        <v>16</v>
      </c>
      <c r="E89" s="14">
        <v>70</v>
      </c>
      <c r="F89" s="15">
        <v>40.96</v>
      </c>
      <c r="G89" s="16">
        <f t="shared" si="3"/>
        <v>2867.2000000000003</v>
      </c>
      <c r="H89" s="17"/>
      <c r="I89" s="18">
        <f t="shared" si="4"/>
        <v>0</v>
      </c>
      <c r="J89" s="41">
        <f t="shared" si="5"/>
        <v>0.1</v>
      </c>
      <c r="K89" s="29"/>
    </row>
    <row r="90" spans="1:11" x14ac:dyDescent="0.25">
      <c r="A90" s="11">
        <v>250713</v>
      </c>
      <c r="B90" s="26" t="s">
        <v>96</v>
      </c>
      <c r="C90" s="13"/>
      <c r="D90" s="27" t="s">
        <v>16</v>
      </c>
      <c r="E90" s="14">
        <v>70</v>
      </c>
      <c r="F90" s="15">
        <v>58.85</v>
      </c>
      <c r="G90" s="16">
        <f t="shared" si="3"/>
        <v>4119.5</v>
      </c>
      <c r="H90" s="17"/>
      <c r="I90" s="18">
        <f t="shared" si="4"/>
        <v>0</v>
      </c>
      <c r="J90" s="41">
        <f t="shared" si="5"/>
        <v>1</v>
      </c>
      <c r="K90" s="29"/>
    </row>
    <row r="91" spans="1:11" x14ac:dyDescent="0.25">
      <c r="A91" s="11">
        <v>250714</v>
      </c>
      <c r="B91" s="26" t="s">
        <v>97</v>
      </c>
      <c r="C91" s="13"/>
      <c r="D91" s="27" t="s">
        <v>16</v>
      </c>
      <c r="E91" s="14">
        <v>70</v>
      </c>
      <c r="F91" s="15">
        <v>23.14</v>
      </c>
      <c r="G91" s="16">
        <f t="shared" si="3"/>
        <v>1619.8</v>
      </c>
      <c r="H91" s="17"/>
      <c r="I91" s="18">
        <f t="shared" si="4"/>
        <v>0</v>
      </c>
      <c r="J91" s="41">
        <f t="shared" si="5"/>
        <v>0.1</v>
      </c>
      <c r="K91" s="29"/>
    </row>
    <row r="92" spans="1:11" x14ac:dyDescent="0.25">
      <c r="A92" s="11">
        <v>250715</v>
      </c>
      <c r="B92" s="26" t="s">
        <v>98</v>
      </c>
      <c r="C92" s="13"/>
      <c r="D92" s="27" t="s">
        <v>16</v>
      </c>
      <c r="E92" s="14">
        <v>70</v>
      </c>
      <c r="F92" s="15">
        <v>51.85</v>
      </c>
      <c r="G92" s="16">
        <f t="shared" si="3"/>
        <v>3629.5</v>
      </c>
      <c r="H92" s="17"/>
      <c r="I92" s="18">
        <f t="shared" si="4"/>
        <v>0</v>
      </c>
      <c r="J92" s="41">
        <f t="shared" si="5"/>
        <v>1</v>
      </c>
      <c r="K92" s="29"/>
    </row>
    <row r="93" spans="1:11" x14ac:dyDescent="0.25">
      <c r="A93" s="11">
        <v>250716</v>
      </c>
      <c r="B93" s="26" t="s">
        <v>99</v>
      </c>
      <c r="C93" s="13"/>
      <c r="D93" s="27" t="s">
        <v>16</v>
      </c>
      <c r="E93" s="14">
        <v>70</v>
      </c>
      <c r="F93" s="15">
        <v>59.03</v>
      </c>
      <c r="G93" s="16">
        <f t="shared" si="3"/>
        <v>4132.1000000000004</v>
      </c>
      <c r="H93" s="17"/>
      <c r="I93" s="18">
        <f t="shared" si="4"/>
        <v>0</v>
      </c>
      <c r="J93" s="41">
        <f t="shared" si="5"/>
        <v>1</v>
      </c>
      <c r="K93" s="29"/>
    </row>
    <row r="94" spans="1:11" x14ac:dyDescent="0.25">
      <c r="A94" s="11">
        <v>250717</v>
      </c>
      <c r="B94" s="26" t="s">
        <v>100</v>
      </c>
      <c r="C94" s="13"/>
      <c r="D94" s="27" t="s">
        <v>16</v>
      </c>
      <c r="E94" s="14">
        <v>70</v>
      </c>
      <c r="F94" s="15">
        <v>77.67</v>
      </c>
      <c r="G94" s="16">
        <f t="shared" si="3"/>
        <v>5436.9000000000005</v>
      </c>
      <c r="H94" s="17"/>
      <c r="I94" s="18">
        <f t="shared" si="4"/>
        <v>0</v>
      </c>
      <c r="J94" s="41">
        <f t="shared" si="5"/>
        <v>1</v>
      </c>
      <c r="K94" s="29"/>
    </row>
    <row r="95" spans="1:11" x14ac:dyDescent="0.25">
      <c r="A95" s="11">
        <v>250721</v>
      </c>
      <c r="B95" s="26" t="s">
        <v>105</v>
      </c>
      <c r="C95" s="13"/>
      <c r="D95" s="27" t="s">
        <v>16</v>
      </c>
      <c r="E95" s="14">
        <v>70</v>
      </c>
      <c r="F95" s="15">
        <v>16</v>
      </c>
      <c r="G95" s="16">
        <f t="shared" si="3"/>
        <v>1120</v>
      </c>
      <c r="H95" s="17"/>
      <c r="I95" s="18">
        <f t="shared" si="4"/>
        <v>0</v>
      </c>
      <c r="J95" s="41">
        <f t="shared" si="5"/>
        <v>0.1</v>
      </c>
      <c r="K95" s="29"/>
    </row>
    <row r="96" spans="1:11" x14ac:dyDescent="0.25">
      <c r="A96" s="11">
        <v>250722</v>
      </c>
      <c r="B96" s="26" t="s">
        <v>106</v>
      </c>
      <c r="C96" s="13"/>
      <c r="D96" s="27" t="s">
        <v>16</v>
      </c>
      <c r="E96" s="14">
        <v>70</v>
      </c>
      <c r="F96" s="15">
        <v>34</v>
      </c>
      <c r="G96" s="16">
        <f t="shared" si="3"/>
        <v>2380</v>
      </c>
      <c r="H96" s="17"/>
      <c r="I96" s="18">
        <f t="shared" si="4"/>
        <v>0</v>
      </c>
      <c r="J96" s="41">
        <f t="shared" si="5"/>
        <v>0.1</v>
      </c>
      <c r="K96" s="29"/>
    </row>
    <row r="97" spans="1:11" x14ac:dyDescent="0.25">
      <c r="A97" s="11">
        <v>250723</v>
      </c>
      <c r="B97" s="26" t="s">
        <v>107</v>
      </c>
      <c r="C97" s="13"/>
      <c r="D97" s="27" t="s">
        <v>16</v>
      </c>
      <c r="E97" s="14">
        <v>100</v>
      </c>
      <c r="F97" s="15">
        <v>33.799999999999997</v>
      </c>
      <c r="G97" s="16">
        <f t="shared" si="3"/>
        <v>3379.9999999999995</v>
      </c>
      <c r="H97" s="17"/>
      <c r="I97" s="18">
        <f t="shared" si="4"/>
        <v>0</v>
      </c>
      <c r="J97" s="41">
        <f t="shared" si="5"/>
        <v>0.1</v>
      </c>
      <c r="K97" s="29"/>
    </row>
    <row r="98" spans="1:11" x14ac:dyDescent="0.25">
      <c r="A98" s="11">
        <v>250724</v>
      </c>
      <c r="B98" s="26" t="s">
        <v>108</v>
      </c>
      <c r="C98" s="13"/>
      <c r="D98" s="27" t="s">
        <v>16</v>
      </c>
      <c r="E98" s="14">
        <v>70</v>
      </c>
      <c r="F98" s="15">
        <v>108.67</v>
      </c>
      <c r="G98" s="16">
        <f t="shared" si="3"/>
        <v>7606.9000000000005</v>
      </c>
      <c r="H98" s="17"/>
      <c r="I98" s="18">
        <f t="shared" si="4"/>
        <v>0</v>
      </c>
      <c r="J98" s="41">
        <f t="shared" si="5"/>
        <v>1</v>
      </c>
      <c r="K98" s="29"/>
    </row>
    <row r="99" spans="1:11" x14ac:dyDescent="0.25">
      <c r="A99" s="11">
        <v>250725</v>
      </c>
      <c r="B99" s="26" t="s">
        <v>109</v>
      </c>
      <c r="C99" s="13"/>
      <c r="D99" s="27" t="s">
        <v>16</v>
      </c>
      <c r="E99" s="14">
        <v>70</v>
      </c>
      <c r="F99" s="15">
        <v>57.5</v>
      </c>
      <c r="G99" s="16">
        <f t="shared" si="3"/>
        <v>4025</v>
      </c>
      <c r="H99" s="17"/>
      <c r="I99" s="18">
        <f t="shared" si="4"/>
        <v>0</v>
      </c>
      <c r="J99" s="41">
        <f t="shared" si="5"/>
        <v>1</v>
      </c>
      <c r="K99" s="29"/>
    </row>
    <row r="100" spans="1:11" x14ac:dyDescent="0.25">
      <c r="A100" s="11">
        <v>250727</v>
      </c>
      <c r="B100" s="26" t="s">
        <v>110</v>
      </c>
      <c r="C100" s="13"/>
      <c r="D100" s="27" t="s">
        <v>16</v>
      </c>
      <c r="E100" s="14">
        <v>100</v>
      </c>
      <c r="F100" s="15">
        <v>41.92</v>
      </c>
      <c r="G100" s="16">
        <f t="shared" si="3"/>
        <v>4192</v>
      </c>
      <c r="H100" s="17"/>
      <c r="I100" s="18">
        <f t="shared" si="4"/>
        <v>0</v>
      </c>
      <c r="J100" s="41">
        <f t="shared" si="5"/>
        <v>0.1</v>
      </c>
      <c r="K100" s="29"/>
    </row>
    <row r="101" spans="1:11" x14ac:dyDescent="0.25">
      <c r="A101" s="11">
        <v>250764</v>
      </c>
      <c r="B101" s="26" t="s">
        <v>111</v>
      </c>
      <c r="C101" s="13"/>
      <c r="D101" s="27" t="s">
        <v>16</v>
      </c>
      <c r="E101" s="14">
        <v>70</v>
      </c>
      <c r="F101" s="15">
        <v>51.45</v>
      </c>
      <c r="G101" s="16">
        <f t="shared" si="3"/>
        <v>3601.5</v>
      </c>
      <c r="H101" s="17"/>
      <c r="I101" s="18">
        <f t="shared" si="4"/>
        <v>0</v>
      </c>
      <c r="J101" s="41">
        <f t="shared" si="5"/>
        <v>1</v>
      </c>
      <c r="K101" s="29"/>
    </row>
    <row r="102" spans="1:11" x14ac:dyDescent="0.25">
      <c r="A102" s="11">
        <v>250765</v>
      </c>
      <c r="B102" s="26" t="s">
        <v>112</v>
      </c>
      <c r="C102" s="13"/>
      <c r="D102" s="27" t="s">
        <v>16</v>
      </c>
      <c r="E102" s="14">
        <v>70</v>
      </c>
      <c r="F102" s="15">
        <v>365.99</v>
      </c>
      <c r="G102" s="16">
        <f t="shared" si="3"/>
        <v>25619.3</v>
      </c>
      <c r="H102" s="17"/>
      <c r="I102" s="18">
        <f t="shared" si="4"/>
        <v>0</v>
      </c>
      <c r="J102" s="41">
        <f>IF(($F102/100)&lt;0.06, 0.01, IF(($F102/100)&lt;0.5, 0.1,1))</f>
        <v>1</v>
      </c>
      <c r="K102" s="29"/>
    </row>
    <row r="103" spans="1:11" x14ac:dyDescent="0.25">
      <c r="A103" s="11">
        <v>250766</v>
      </c>
      <c r="B103" s="26" t="s">
        <v>113</v>
      </c>
      <c r="C103" s="13"/>
      <c r="D103" s="27" t="s">
        <v>16</v>
      </c>
      <c r="E103" s="14">
        <v>70</v>
      </c>
      <c r="F103" s="15">
        <v>62.99</v>
      </c>
      <c r="G103" s="16">
        <f t="shared" si="3"/>
        <v>4409.3</v>
      </c>
      <c r="H103" s="17"/>
      <c r="I103" s="18">
        <f t="shared" si="4"/>
        <v>0</v>
      </c>
      <c r="J103" s="41">
        <f>IF(($F103/100)&lt;0.06, 0.01, IF(($F103/100)&lt;0.5, 0.1,1))</f>
        <v>1</v>
      </c>
      <c r="K103" s="29"/>
    </row>
    <row r="104" spans="1:11" x14ac:dyDescent="0.25">
      <c r="A104" s="11">
        <v>250769</v>
      </c>
      <c r="B104" s="26" t="s">
        <v>114</v>
      </c>
      <c r="C104" s="13"/>
      <c r="D104" s="27" t="s">
        <v>16</v>
      </c>
      <c r="E104" s="14">
        <v>400</v>
      </c>
      <c r="F104" s="15">
        <v>2.99</v>
      </c>
      <c r="G104" s="16">
        <f t="shared" si="3"/>
        <v>1196</v>
      </c>
      <c r="H104" s="17"/>
      <c r="I104" s="18">
        <f t="shared" si="4"/>
        <v>0</v>
      </c>
      <c r="J104" s="41">
        <f t="shared" si="5"/>
        <v>0.01</v>
      </c>
      <c r="K104" s="29"/>
    </row>
    <row r="105" spans="1:11" x14ac:dyDescent="0.25">
      <c r="A105" s="11">
        <v>250770</v>
      </c>
      <c r="B105" s="26" t="s">
        <v>115</v>
      </c>
      <c r="C105" s="13"/>
      <c r="D105" s="27" t="s">
        <v>16</v>
      </c>
      <c r="E105" s="14">
        <v>100</v>
      </c>
      <c r="F105" s="15">
        <v>5.12</v>
      </c>
      <c r="G105" s="16">
        <f t="shared" si="3"/>
        <v>512</v>
      </c>
      <c r="H105" s="17"/>
      <c r="I105" s="18">
        <f t="shared" si="4"/>
        <v>0</v>
      </c>
      <c r="J105" s="41">
        <f t="shared" si="5"/>
        <v>0.01</v>
      </c>
      <c r="K105" s="29"/>
    </row>
    <row r="106" spans="1:11" x14ac:dyDescent="0.25">
      <c r="A106" s="11">
        <v>250771</v>
      </c>
      <c r="B106" s="26" t="s">
        <v>116</v>
      </c>
      <c r="C106" s="13"/>
      <c r="D106" s="27" t="s">
        <v>16</v>
      </c>
      <c r="E106" s="14">
        <v>100</v>
      </c>
      <c r="F106" s="15">
        <v>12.9</v>
      </c>
      <c r="G106" s="16">
        <f t="shared" si="3"/>
        <v>1290</v>
      </c>
      <c r="H106" s="17"/>
      <c r="I106" s="18">
        <f t="shared" si="4"/>
        <v>0</v>
      </c>
      <c r="J106" s="41">
        <f t="shared" si="5"/>
        <v>0.1</v>
      </c>
      <c r="K106" s="29"/>
    </row>
    <row r="107" spans="1:11" x14ac:dyDescent="0.25">
      <c r="A107" s="11">
        <v>250772</v>
      </c>
      <c r="B107" s="26" t="s">
        <v>117</v>
      </c>
      <c r="C107" s="13"/>
      <c r="D107" s="27" t="s">
        <v>16</v>
      </c>
      <c r="E107" s="14">
        <v>70</v>
      </c>
      <c r="F107" s="15">
        <v>61.2</v>
      </c>
      <c r="G107" s="16">
        <f t="shared" si="3"/>
        <v>4284</v>
      </c>
      <c r="H107" s="17"/>
      <c r="I107" s="18">
        <f t="shared" si="4"/>
        <v>0</v>
      </c>
      <c r="J107" s="41">
        <f t="shared" si="5"/>
        <v>1</v>
      </c>
      <c r="K107" s="29"/>
    </row>
    <row r="108" spans="1:11" x14ac:dyDescent="0.25">
      <c r="A108" s="11">
        <v>250773</v>
      </c>
      <c r="B108" s="26" t="s">
        <v>118</v>
      </c>
      <c r="C108" s="13"/>
      <c r="D108" s="27" t="s">
        <v>16</v>
      </c>
      <c r="E108" s="14">
        <v>70</v>
      </c>
      <c r="F108" s="15">
        <v>12.4</v>
      </c>
      <c r="G108" s="16">
        <f t="shared" si="3"/>
        <v>868</v>
      </c>
      <c r="H108" s="17"/>
      <c r="I108" s="18">
        <f t="shared" si="4"/>
        <v>0</v>
      </c>
      <c r="J108" s="41">
        <f t="shared" si="5"/>
        <v>0.1</v>
      </c>
      <c r="K108" s="29"/>
    </row>
    <row r="109" spans="1:11" x14ac:dyDescent="0.25">
      <c r="A109" s="11">
        <v>250774</v>
      </c>
      <c r="B109" s="26" t="s">
        <v>120</v>
      </c>
      <c r="C109" s="13"/>
      <c r="D109" s="27" t="s">
        <v>16</v>
      </c>
      <c r="E109" s="14">
        <v>70</v>
      </c>
      <c r="F109" s="15">
        <v>120.69</v>
      </c>
      <c r="G109" s="16">
        <f t="shared" si="3"/>
        <v>8448.2999999999993</v>
      </c>
      <c r="H109" s="17"/>
      <c r="I109" s="18">
        <f t="shared" si="4"/>
        <v>0</v>
      </c>
      <c r="J109" s="41">
        <f t="shared" si="5"/>
        <v>1</v>
      </c>
      <c r="K109" s="29"/>
    </row>
    <row r="110" spans="1:11" x14ac:dyDescent="0.25">
      <c r="A110" s="11">
        <v>450351</v>
      </c>
      <c r="B110" s="26" t="s">
        <v>119</v>
      </c>
      <c r="C110" s="13"/>
      <c r="D110" s="27" t="s">
        <v>16</v>
      </c>
      <c r="E110" s="14">
        <v>70</v>
      </c>
      <c r="F110" s="15">
        <v>52.92</v>
      </c>
      <c r="G110" s="16">
        <f t="shared" si="3"/>
        <v>3704.4</v>
      </c>
      <c r="H110" s="17"/>
      <c r="I110" s="18">
        <f t="shared" si="4"/>
        <v>0</v>
      </c>
      <c r="J110" s="41">
        <f t="shared" si="5"/>
        <v>1</v>
      </c>
      <c r="K110" s="29"/>
    </row>
    <row r="111" spans="1:11" ht="30" x14ac:dyDescent="0.25">
      <c r="E111" s="21"/>
      <c r="F111" s="22" t="s">
        <v>14</v>
      </c>
      <c r="G111" s="23">
        <f>SUM(G10:G110)</f>
        <v>778253.10000000033</v>
      </c>
      <c r="H111" s="9" t="s">
        <v>17</v>
      </c>
      <c r="I111" s="24">
        <f>SUM(I10:I110)</f>
        <v>0</v>
      </c>
    </row>
  </sheetData>
  <sheetProtection autoFilter="0"/>
  <mergeCells count="12">
    <mergeCell ref="F8:I8"/>
    <mergeCell ref="A1:C1"/>
    <mergeCell ref="D1:I1"/>
    <mergeCell ref="A2:C2"/>
    <mergeCell ref="E2:I2"/>
    <mergeCell ref="A3:C3"/>
    <mergeCell ref="E3:I3"/>
    <mergeCell ref="A4:C5"/>
    <mergeCell ref="E4:I4"/>
    <mergeCell ref="E5:I5"/>
    <mergeCell ref="A6:B6"/>
    <mergeCell ref="G6:I6"/>
  </mergeCells>
  <conditionalFormatting sqref="D2:D6">
    <cfRule type="containsBlanks" dxfId="3" priority="3">
      <formula>LEN(TRIM(D2))=0</formula>
    </cfRule>
  </conditionalFormatting>
  <conditionalFormatting sqref="E111">
    <cfRule type="cellIs" dxfId="2" priority="4" operator="greaterThan">
      <formula>#REF!*1.3</formula>
    </cfRule>
    <cfRule type="cellIs" dxfId="1" priority="5" operator="lessThan">
      <formula>#REF!</formula>
    </cfRule>
  </conditionalFormatting>
  <conditionalFormatting sqref="H10:H110">
    <cfRule type="cellIs" dxfId="0" priority="2" operator="greaterThan">
      <formula>$F10</formula>
    </cfRule>
  </conditionalFormatting>
  <printOptions horizontalCentered="1"/>
  <pageMargins left="0.31496062992125984" right="0.31496062992125984" top="0.74803149606299213" bottom="0.51181102362204722" header="0.11811023622047245" footer="0.31496062992125984"/>
  <pageSetup paperSize="9" scale="56" firstPageNumber="101" fitToHeight="0" orientation="landscape" useFirstPageNumber="1" r:id="rId1"/>
  <headerFooter>
    <oddFooter>&amp;LANEXO III - PROPOSTA - &amp;A&amp;R&amp;P/&amp;N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1E185EF-26B0-4A03-961E-7086D58A5016}">
  <ds:schemaRefs>
    <ds:schemaRef ds:uri="6d8a91cf-0113-4939-a463-6f980d19d3ba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dcc05fa6-5d2a-4b03-b1ec-34aea385894f"/>
    <ds:schemaRef ds:uri="http://purl.org/dc/dcmitype/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F7DC28AF-48B2-4D29-983E-90074712D9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D61B16-EAE6-48BF-8B3C-4558A3802F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9ª Região</vt:lpstr>
      <vt:lpstr>'9ª Região'!Area_de_impressao</vt:lpstr>
      <vt:lpstr>'9ª Região'!Titulos_de_impressao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tjsp</dc:creator>
  <cp:lastModifiedBy>THIAGO RODRIGO DOS SANTOS FERREIRA</cp:lastModifiedBy>
  <cp:lastPrinted>2024-10-17T13:28:45Z</cp:lastPrinted>
  <dcterms:created xsi:type="dcterms:W3CDTF">2020-06-04T17:23:55Z</dcterms:created>
  <dcterms:modified xsi:type="dcterms:W3CDTF">2024-11-04T13:44:36Z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WorkbookGuid">
    <vt:lpwstr>d4393296-623a-46fa-bf9c-dc98ca1b6241</vt:lpwstr>
  </property>
  <property fmtid="{D5CDD505-2E9C-101B-9397-08002B2CF9AE}" pid="4" name="MediaServiceImageTags">
    <vt:lpwstr/>
  </property>
</Properties>
</file>